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 activeTab="3"/>
  </bookViews>
  <sheets>
    <sheet name="Таблица1" sheetId="8" r:id="rId1"/>
    <sheet name="Таблица2" sheetId="6" r:id="rId2"/>
    <sheet name="Таблица3" sheetId="5" r:id="rId3"/>
    <sheet name="Таблица4" sheetId="9" r:id="rId4"/>
  </sheets>
  <definedNames>
    <definedName name="_Otchet_Period_Source__AT_ObjectName">Таблица1!$B$7</definedName>
    <definedName name="_PBuh_">Таблица3!$E$22</definedName>
    <definedName name="_PBuhN_">Таблица3!$A$22</definedName>
    <definedName name="_Period_">Таблица1!$M$5</definedName>
    <definedName name="_PRuk_">Таблица3!$E$20</definedName>
    <definedName name="_PRukN_">Таблица3!$A$20</definedName>
    <definedName name="_RDate_">Таблица1!$X$6</definedName>
    <definedName name="_СпрОКПО_">Таблица1!$X$7</definedName>
    <definedName name="_СпрОКТМО_">Таблица1!$X$8</definedName>
    <definedName name="total2">Таблица2!$B$1</definedName>
    <definedName name="_xlnm.Print_Titles" localSheetId="0">Таблица1!$13:$15</definedName>
    <definedName name="_xlnm.Print_Area" localSheetId="0">Таблица1!$A$1:$X$85</definedName>
    <definedName name="_xlnm.Print_Area" localSheetId="3">Таблица4!$A$1:$I$73</definedName>
  </definedNames>
  <calcPr calcId="125725" fullCalcOnLoad="1"/>
</workbook>
</file>

<file path=xl/calcChain.xml><?xml version="1.0" encoding="utf-8"?>
<calcChain xmlns="http://schemas.openxmlformats.org/spreadsheetml/2006/main">
  <c r="D17" i="5"/>
  <c r="D16"/>
  <c r="D15"/>
  <c r="D14"/>
  <c r="D13"/>
  <c r="D12"/>
  <c r="D11"/>
  <c r="D10"/>
  <c r="D9"/>
  <c r="D8"/>
  <c r="D7"/>
  <c r="D189" i="6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84" i="8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</calcChain>
</file>

<file path=xl/sharedStrings.xml><?xml version="1.0" encoding="utf-8"?>
<sst xmlns="http://schemas.openxmlformats.org/spreadsheetml/2006/main" count="813" uniqueCount="520">
  <si>
    <t xml:space="preserve">                                                            2. Расходы бюджета</t>
  </si>
  <si>
    <t>Код строки</t>
  </si>
  <si>
    <t>9</t>
  </si>
  <si>
    <t>10</t>
  </si>
  <si>
    <t>11</t>
  </si>
  <si>
    <t>383</t>
  </si>
  <si>
    <t xml:space="preserve">Единица измерения:  руб </t>
  </si>
  <si>
    <t>КОДЫ</t>
  </si>
  <si>
    <t xml:space="preserve"> Наименование показателя</t>
  </si>
  <si>
    <t>6</t>
  </si>
  <si>
    <t>7</t>
  </si>
  <si>
    <t>8</t>
  </si>
  <si>
    <t xml:space="preserve">             по ОКПО</t>
  </si>
  <si>
    <t xml:space="preserve">             по ОКЕИ</t>
  </si>
  <si>
    <t xml:space="preserve">                   Дата</t>
  </si>
  <si>
    <t>Исполнено</t>
  </si>
  <si>
    <t>Наименование бюджета ____________________________________________________________</t>
  </si>
  <si>
    <t>12</t>
  </si>
  <si>
    <t>13</t>
  </si>
  <si>
    <t>1. Доходы бюджета</t>
  </si>
  <si>
    <t>Код листа</t>
  </si>
  <si>
    <t>2</t>
  </si>
  <si>
    <t>ОТЧЕТ ОБ ИСПОЛНЕНИИ КОНСОЛИДИРОВАННОГО БЮДЖЕТА  СУБЪЕКТА РОССИЙСКОЙ ФЕДЕРАЦИИ И БЮДЖЕТА ТЕРРИТОРИАЛЬНОГО ГОСУДАРСТВЕННОГО ВНЕБЮДЖЕТНОГО ФОНДА</t>
  </si>
  <si>
    <t>Утвержденные бюджетные назначения</t>
  </si>
  <si>
    <t>Форма по ОКУД</t>
  </si>
  <si>
    <t>0503317</t>
  </si>
  <si>
    <t xml:space="preserve">             по ОКАТО</t>
  </si>
  <si>
    <t>Код источника финансирования по бюджетной классификации</t>
  </si>
  <si>
    <t>Код расхода по бюджетной классификации</t>
  </si>
  <si>
    <t>Код дохода по бюджетной классификации</t>
  </si>
  <si>
    <t>Наименование финансового органа</t>
  </si>
  <si>
    <t xml:space="preserve">                                           3. Источники финансирования дефицита бюджета</t>
  </si>
  <si>
    <t>Периодичность: месячная</t>
  </si>
  <si>
    <t xml:space="preserve">                                                                                            (подпись)                                    (расшифровка подписи)</t>
  </si>
  <si>
    <t>___________________________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</si>
  <si>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</si>
  <si>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</si>
  <si>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</si>
  <si>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</si>
  <si>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</si>
  <si>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</si>
  <si>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</si>
  <si>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</si>
  <si>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</si>
  <si>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</si>
  <si>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4. Таблица консолидируемых расчетов</t>
  </si>
  <si>
    <t>Поступления</t>
  </si>
  <si>
    <t>ИТОГО</t>
  </si>
  <si>
    <t>ИТОГО:</t>
  </si>
  <si>
    <t>900</t>
  </si>
  <si>
    <t xml:space="preserve">бюджет субъекта Российской Федерации
</t>
  </si>
  <si>
    <t>910</t>
  </si>
  <si>
    <t>в том числе по видам выбытий:
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</si>
  <si>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</si>
  <si>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</si>
  <si>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</si>
  <si>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</si>
  <si>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</si>
  <si>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</si>
  <si>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</si>
  <si>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</si>
  <si>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</si>
  <si>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</si>
  <si>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</si>
  <si>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</si>
  <si>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</si>
  <si>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</si>
  <si>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</si>
  <si>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</si>
  <si>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</si>
  <si>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</si>
  <si>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</si>
  <si>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</si>
  <si>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</si>
  <si>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</si>
  <si>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</si>
  <si>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</si>
  <si>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</si>
  <si>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</si>
  <si>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</si>
  <si>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</si>
  <si>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в том числе по видам выбытий:</t>
  </si>
  <si>
    <t>Субсидии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</si>
  <si>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</si>
  <si>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</si>
  <si>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</si>
  <si>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</si>
  <si>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</si>
  <si>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</si>
  <si>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</si>
  <si>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</si>
  <si>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</si>
  <si>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</si>
  <si>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Наименование показателя</t>
  </si>
  <si>
    <t>3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</si>
  <si>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</si>
  <si>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</si>
  <si>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</si>
  <si>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</si>
  <si>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</si>
  <si>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</si>
  <si>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</si>
  <si>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</si>
  <si>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</si>
  <si>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</si>
  <si>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</si>
  <si>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</si>
  <si>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</si>
  <si>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</si>
  <si>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</si>
  <si>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</si>
  <si>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</si>
  <si>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</si>
  <si>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</si>
  <si>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</si>
  <si>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</si>
  <si>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</si>
  <si>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</si>
  <si>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</si>
  <si>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</si>
  <si>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</si>
  <si>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</si>
  <si>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</si>
  <si>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</si>
  <si>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</si>
  <si>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с.4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</si>
  <si>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</si>
  <si>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</si>
  <si>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</si>
  <si>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</si>
  <si>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</si>
  <si>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</si>
  <si>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</si>
  <si>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</si>
  <si>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</si>
  <si>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</si>
  <si>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</si>
  <si>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</si>
  <si>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</si>
  <si>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</si>
  <si>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</si>
  <si>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</si>
  <si>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</si>
  <si>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</si>
  <si>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</si>
  <si>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</si>
  <si>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</si>
  <si>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</si>
  <si>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</si>
  <si>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</si>
  <si>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</si>
  <si>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</si>
  <si>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</si>
  <si>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</si>
  <si>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</si>
  <si>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</si>
  <si>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</si>
  <si>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</si>
  <si>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</si>
  <si>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</si>
  <si>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</si>
  <si>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</si>
  <si>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</si>
  <si>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</si>
  <si>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</si>
  <si>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</si>
  <si>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</si>
  <si>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</si>
  <si>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</si>
  <si>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</si>
  <si>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</si>
  <si>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</si>
  <si>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</si>
  <si>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</si>
  <si>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</si>
  <si>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</si>
  <si>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</si>
  <si>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</si>
  <si>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</si>
  <si>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</si>
  <si>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</si>
  <si>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</si>
  <si>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</si>
  <si>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</si>
  <si>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</si>
  <si>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</si>
  <si>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</si>
  <si>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</si>
  <si>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</si>
  <si>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</si>
  <si>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</si>
  <si>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</si>
  <si>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</si>
  <si>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</si>
  <si>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</si>
  <si>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</si>
  <si>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</si>
  <si>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</si>
  <si>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</si>
  <si>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</si>
  <si>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</si>
  <si>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поселений (за исключением земельных участков)  </t>
  </si>
  <si>
    <t>000 1 11 05075 10 0000 120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</si>
  <si>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</si>
  <si>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</si>
  <si>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</si>
  <si>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</si>
  <si>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</si>
  <si>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000 1 11 07015 10 0000 120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</si>
  <si>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</si>
  <si>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</si>
  <si>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</si>
  <si>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</si>
  <si>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</si>
  <si>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</si>
  <si>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</si>
  <si>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</si>
  <si>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</si>
  <si>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</si>
  <si>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</si>
  <si>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</si>
  <si>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</si>
  <si>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</si>
  <si>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</si>
  <si>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</si>
  <si>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</si>
  <si>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</si>
  <si>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</si>
  <si>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</si>
  <si>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</si>
  <si>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</si>
  <si>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</si>
  <si>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</si>
  <si>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</si>
  <si>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</si>
  <si>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</si>
  <si>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</si>
  <si>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</si>
  <si>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</si>
  <si>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</si>
  <si>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</si>
  <si>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 xml:space="preserve">Субвенции бюджетам субъектов Российской Федерации и муниципальных образований 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</si>
  <si>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</si>
  <si>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</si>
  <si>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</si>
  <si>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поселений на выполнение передаваемых полномочий субъектов Российской Федерации</t>
  </si>
  <si>
    <t>000 2 02 03024 10 0000 151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</si>
  <si>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</si>
  <si>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</si>
  <si>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</si>
  <si>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</si>
  <si>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</si>
  <si>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</si>
  <si>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</si>
  <si>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</si>
  <si>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</si>
  <si>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</si>
  <si>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000 2 18 05000 10 0000 151</t>
  </si>
  <si>
    <t xml:space="preserve">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</si>
  <si>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000 2 18 05010 10 0000 151</t>
  </si>
  <si>
    <t>Расходы бюджета - ИТОГО</t>
  </si>
  <si>
    <t>000 9600 0000000 000 000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</si>
  <si>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</si>
  <si>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</si>
  <si>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</si>
  <si>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</si>
  <si>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</si>
  <si>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</si>
  <si>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</si>
  <si>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</si>
  <si>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</si>
  <si>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</si>
  <si>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</si>
  <si>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</si>
  <si>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</si>
  <si>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</si>
  <si>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</si>
  <si>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</si>
  <si>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</si>
  <si>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</si>
  <si>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</si>
  <si>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</si>
  <si>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</si>
  <si>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</si>
  <si>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 xml:space="preserve">Работы, услуги по содержанию имущества </t>
  </si>
  <si>
    <t>000 0100 0000000 000 225</t>
  </si>
  <si>
    <t xml:space="preserve">Прочие работы, услуги </t>
  </si>
  <si>
    <t>000 0100 0000000 000 226</t>
  </si>
  <si>
    <t xml:space="preserve">Безвозмездные перечисления бюджетам 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</si>
  <si>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</si>
  <si>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</si>
  <si>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</si>
  <si>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Социальное обеспечение</t>
  </si>
  <si>
    <t>000 0100 0000000 000 260</t>
  </si>
  <si>
    <t>Пособия по социальной помощи населению</t>
  </si>
  <si>
    <t>000 0100 0000000 000 262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</si>
  <si>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</si>
  <si>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</si>
  <si>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</si>
  <si>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</si>
  <si>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</si>
  <si>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</si>
  <si>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</si>
  <si>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</si>
  <si>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</si>
  <si>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</si>
  <si>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000 0102 0000000 000 200</t>
  </si>
  <si>
    <t>000 0102 0000000 000 210</t>
  </si>
  <si>
    <t>000 0102 0000000 000 211</t>
  </si>
  <si>
    <t>000 0102 0000000 000 212</t>
  </si>
  <si>
    <t>000 0102 0000000 000 213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</si>
  <si>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</si>
  <si>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</si>
  <si>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</si>
  <si>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</si>
  <si>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</si>
  <si>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</si>
  <si>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</si>
  <si>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000 0103 0000000 000 300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</si>
  <si>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</si>
  <si>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</si>
  <si>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</si>
  <si>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</si>
  <si>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</si>
  <si>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</si>
  <si>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</si>
  <si>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</si>
  <si>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</si>
  <si>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</si>
  <si>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</si>
  <si>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000 0104 0000000 000 223</t>
  </si>
  <si>
    <t>000 0104 0000000 000 224</t>
  </si>
  <si>
    <t>000 0104 0000000 000 225</t>
  </si>
  <si>
    <t>000 0104 0000000 000 226</t>
  </si>
  <si>
    <t>000 0104 0000000 000 250</t>
  </si>
  <si>
    <t>000 0104 0000000 000 251</t>
  </si>
  <si>
    <t>000 0104 0000000 000 290</t>
  </si>
  <si>
    <t>000 0104 0000000 000 300</t>
  </si>
  <si>
    <t>000 0104 0000000 000 310</t>
  </si>
  <si>
    <t>000 0104 0000000 000 340</t>
  </si>
  <si>
    <t>Другие общегосударственные вопросы</t>
  </si>
  <si>
    <t>000 0113 0000000 000 000</t>
  </si>
  <si>
    <t>000 0113 0000000 000 200</t>
  </si>
  <si>
    <t>000 0113 0000000 000 220</t>
  </si>
  <si>
    <t>000 0113 0000000 000 226</t>
  </si>
  <si>
    <t>000 0113 0000000 000 260</t>
  </si>
  <si>
    <t>000 0113 0000000 000 262</t>
  </si>
  <si>
    <t>000 0113 0000000 000 290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</si>
  <si>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</si>
  <si>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</si>
  <si>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</si>
  <si>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000 0300 0000000 000 220</t>
  </si>
  <si>
    <t>000 0300 0000000 000 226</t>
  </si>
  <si>
    <t>000 0300 0000000 000 250</t>
  </si>
  <si>
    <t>000 0300 0000000 000 251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</si>
  <si>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</si>
  <si>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</si>
  <si>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</si>
  <si>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000 0309 0000000 000 220</t>
  </si>
  <si>
    <t>000 0309 0000000 000 226</t>
  </si>
  <si>
    <t>000 0309 0000000 000 250</t>
  </si>
  <si>
    <t>000 0309 0000000 000 251</t>
  </si>
  <si>
    <t>Национальная экономика</t>
  </si>
  <si>
    <t>000 0400 0000000 000 000</t>
  </si>
  <si>
    <t>000 0400 0000000 000 200</t>
  </si>
  <si>
    <t>000 0400 0000000 000 220</t>
  </si>
  <si>
    <t>000 0400 0000000 000 225</t>
  </si>
  <si>
    <t>000 0400 0000000 000 226</t>
  </si>
  <si>
    <t>000 0400 0000000 000 300</t>
  </si>
  <si>
    <t>000 0400 0000000 000 340</t>
  </si>
  <si>
    <t>Воспроизводство минерально-сырьевой базы</t>
  </si>
  <si>
    <t>000 0404 0000000 000 000</t>
  </si>
  <si>
    <t>000 0404 0000000 000 200</t>
  </si>
  <si>
    <t>000 0404 0000000 000 220</t>
  </si>
  <si>
    <t>000 0404 0000000 000 226</t>
  </si>
  <si>
    <t>Лесное хозяйство</t>
  </si>
  <si>
    <t>000 0407 0000000 000 000</t>
  </si>
  <si>
    <t>000 0407 0000000 000 200</t>
  </si>
  <si>
    <t>000 0407 0000000 000 220</t>
  </si>
  <si>
    <t>000 0407 0000000 000 226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</si>
  <si>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</si>
  <si>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</si>
  <si>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</si>
  <si>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</si>
  <si>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000 0409 0000000 000 225</t>
  </si>
  <si>
    <t>000 0409 0000000 000 226</t>
  </si>
  <si>
    <t>000 0409 0000000 000 300</t>
  </si>
  <si>
    <t>000 0409 0000000 000 340</t>
  </si>
  <si>
    <t>Жилищно-коммунальное хозяйство</t>
  </si>
  <si>
    <t>000 0500 0000000 000 000</t>
  </si>
  <si>
    <t>000 0500 0000000 000 200</t>
  </si>
  <si>
    <t>000 0500 0000000 000 220</t>
  </si>
  <si>
    <t>000 0500 0000000 000 223</t>
  </si>
  <si>
    <t>000 0500 0000000 000 225</t>
  </si>
  <si>
    <t>000 0500 0000000 000 226</t>
  </si>
  <si>
    <t xml:space="preserve">Безвозмездные перечисления организациям </t>
  </si>
  <si>
    <t>000 0500 0000000 000 240</t>
  </si>
  <si>
    <t xml:space="preserve">Безвозмездные перечисления государственным и муниципальным организациям </t>
  </si>
  <si>
    <t>000 0500 0000000 000 241</t>
  </si>
  <si>
    <t xml:space="preserve">Безвозмездные перечисления организациям, за исключением государственных и муниципальных организаций </t>
  </si>
  <si>
    <t>000 0500 0000000 000 242</t>
  </si>
  <si>
    <t>000 0500 0000000 000 250</t>
  </si>
  <si>
    <t>000 0500 0000000 000 251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</si>
  <si>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</si>
  <si>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</si>
  <si>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</si>
  <si>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</si>
  <si>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</si>
  <si>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</si>
  <si>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</si>
  <si>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000 0501 0000000 000 220</t>
  </si>
  <si>
    <t>000 0501 0000000 000 225</t>
  </si>
  <si>
    <t>000 0501 0000000 000 226</t>
  </si>
  <si>
    <t>000 0501 0000000 000 240</t>
  </si>
  <si>
    <t>000 0501 0000000 000 241</t>
  </si>
  <si>
    <t>000 0501 0000000 000 300</t>
  </si>
  <si>
    <t>000 0501 0000000 000 310</t>
  </si>
  <si>
    <t>Коммунальное хозяйство</t>
  </si>
  <si>
    <t>000 0502 0000000 000 000</t>
  </si>
  <si>
    <t>000 0502 0000000 000 200</t>
  </si>
  <si>
    <t>000 0502 0000000 000 220</t>
  </si>
  <si>
    <t>000 0502 0000000 000 225</t>
  </si>
  <si>
    <t>000 0502 0000000 000 226</t>
  </si>
  <si>
    <t>000 0502 0000000 000 240</t>
  </si>
  <si>
    <t>000 0502 0000000 000 242</t>
  </si>
  <si>
    <t>000 0502 0000000 000 290</t>
  </si>
  <si>
    <t>000 0502 0000000 000 300</t>
  </si>
  <si>
    <t>000 0502 0000000 000 310</t>
  </si>
  <si>
    <t>000 0502 0000000 000 340</t>
  </si>
  <si>
    <t>Благоустройство</t>
  </si>
  <si>
    <t>000 0503 0000000 000 000</t>
  </si>
  <si>
    <t>000 0503 0000000 000 200</t>
  </si>
  <si>
    <t>000 0503 0000000 000 220</t>
  </si>
  <si>
    <t>000 0503 0000000 000 223</t>
  </si>
  <si>
    <t>000 0503 0000000 000 225</t>
  </si>
  <si>
    <t>000 0503 0000000 000 226</t>
  </si>
  <si>
    <t>000 0503 0000000 000 300</t>
  </si>
  <si>
    <t>000 0503 0000000 000 310</t>
  </si>
  <si>
    <t>000 0503 0000000 000 340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</si>
  <si>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</si>
  <si>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</si>
  <si>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</si>
  <si>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000 0505 0000000 000 250</t>
  </si>
  <si>
    <t>000 0505 0000000 000 251</t>
  </si>
  <si>
    <t>Культура, кинематография</t>
  </si>
  <si>
    <t>000 0800 0000000 000 000</t>
  </si>
  <si>
    <t>000 0800 0000000 000 200</t>
  </si>
  <si>
    <t>000 0800 0000000 000 220</t>
  </si>
  <si>
    <t>000 0800 0000000 000 225</t>
  </si>
  <si>
    <t>000 0800 0000000 000 226</t>
  </si>
  <si>
    <t>000 0800 0000000 000 240</t>
  </si>
  <si>
    <t>000 0800 0000000 000 241</t>
  </si>
  <si>
    <t>000 0800 0000000 000 290</t>
  </si>
  <si>
    <t>000 0800 0000000 000 300</t>
  </si>
  <si>
    <t>000 0800 0000000 000 310</t>
  </si>
  <si>
    <t>Культура</t>
  </si>
  <si>
    <t>000 0801 0000000 000 000</t>
  </si>
  <si>
    <t>000 0801 0000000 000 200</t>
  </si>
  <si>
    <t>000 0801 0000000 000 220</t>
  </si>
  <si>
    <t>000 0801 0000000 000 225</t>
  </si>
  <si>
    <t>000 0801 0000000 000 226</t>
  </si>
  <si>
    <t>000 0801 0000000 000 240</t>
  </si>
  <si>
    <t>000 0801 0000000 000 241</t>
  </si>
  <si>
    <t>000 0801 0000000 000 290</t>
  </si>
  <si>
    <t>000 0801 0000000 000 300</t>
  </si>
  <si>
    <t>000 0801 0000000 000 310</t>
  </si>
  <si>
    <t>Социальная политика</t>
  </si>
  <si>
    <t>000 1000 0000000 000 000</t>
  </si>
  <si>
    <t>000 1000 0000000 000 200</t>
  </si>
  <si>
    <t>000 1000 0000000 000 260</t>
  </si>
  <si>
    <t>000 1000 0000000 000 262</t>
  </si>
  <si>
    <t>Социальное обеспечение населения</t>
  </si>
  <si>
    <t>000 1003 0000000 000 000</t>
  </si>
  <si>
    <t>000 1003 0000000 000 200</t>
  </si>
  <si>
    <t>000 1003 0000000 000 260</t>
  </si>
  <si>
    <t>000 1003 0000000 000 262</t>
  </si>
  <si>
    <t>Средства массовой информации</t>
  </si>
  <si>
    <t>000 1200 0000000 000 000</t>
  </si>
  <si>
    <t>000 1200 0000000 000 200</t>
  </si>
  <si>
    <t>000 1200 0000000 000 220</t>
  </si>
  <si>
    <t>000 1200 0000000 000 225</t>
  </si>
  <si>
    <t>000 1200 0000000 000 226</t>
  </si>
  <si>
    <t>Периодическая печать и издательства</t>
  </si>
  <si>
    <t>000 1202 0000000 000 000</t>
  </si>
  <si>
    <t>000 1202 0000000 000 200</t>
  </si>
  <si>
    <t>000 1202 0000000 000 220</t>
  </si>
  <si>
    <t>000 1202 0000000 000 225</t>
  </si>
  <si>
    <t>000 1202 0000000 000 226</t>
  </si>
  <si>
    <t>Результат исполнения бюджета (дефицит "--", профицит "+")</t>
  </si>
  <si>
    <t>000 7900 0000000 000 000</t>
  </si>
  <si>
    <t/>
  </si>
  <si>
    <t>Источники финансирования дефицитов бюджетов - всего</t>
  </si>
  <si>
    <t>000 90 00 00 00 00 0000 000</t>
  </si>
  <si>
    <t xml:space="preserve">Изменение остатков средств 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</si>
  <si>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</si>
  <si>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</si>
  <si>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</si>
  <si>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</si>
  <si>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</si>
  <si>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</si>
  <si>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</si>
  <si>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</si>
  <si>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</si>
  <si>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</si>
  <si>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</si>
  <si>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</si>
  <si>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</si>
  <si>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</si>
  <si>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</si>
  <si>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</si>
  <si>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</si>
  <si>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поселений</t>
  </si>
  <si>
    <t>000 01 05 02 01 10 0000 610</t>
  </si>
  <si>
    <t xml:space="preserve"> Миллеровское городское поселение</t>
  </si>
  <si>
    <t xml:space="preserve">         Морозова Е.А.         </t>
  </si>
  <si>
    <t>Главный бухгалтер</t>
  </si>
  <si>
    <t>на 1 марта 2014 года</t>
  </si>
  <si>
    <r>
      <t xml:space="preserve">         Макар</t>
    </r>
    <r>
      <rPr>
        <sz val="8"/>
        <rFont val="Arial Cyr"/>
        <family val="2"/>
        <charset val="204"/>
      </rPr>
      <t xml:space="preserve">енко В.С.         </t>
    </r>
  </si>
  <si>
    <t>Руководитель организации</t>
  </si>
  <si>
    <t>01.03.2014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</si>
</sst>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family val="2"/>
      <charset val="204"/>
    </font>
    <font>
      <u/>
      <sz val="8"/>
      <name val="Arial Cyr"/>
      <charset val="204"/>
    </font>
    <font>
      <sz val="8"/>
      <name val="Arial"/>
      <family val="2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164">
    <xf numFmtId="0" fontId="0" fillId="0" borderId="0" xfId="0"/>
    <xf numFmtId="0" fontId="3" fillId="0" borderId="0" xfId="0" applyFont="1"/>
    <xf numFmtId="0" fontId="3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1" xfId="0" applyBorder="1" applyAlignment="1"/>
    <xf numFmtId="49" fontId="0" fillId="0" borderId="1" xfId="0" applyNumberFormat="1" applyBorder="1"/>
    <xf numFmtId="0" fontId="0" fillId="0" borderId="1" xfId="0" applyBorder="1"/>
    <xf numFmtId="49" fontId="3" fillId="0" borderId="2" xfId="0" applyNumberFormat="1" applyFont="1" applyBorder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0" fillId="0" borderId="1" xfId="0" applyBorder="1" applyAlignment="1">
      <alignment horizontal="left"/>
    </xf>
    <xf numFmtId="0" fontId="7" fillId="0" borderId="0" xfId="0" applyFont="1" applyBorder="1" applyAlignment="1"/>
    <xf numFmtId="49" fontId="7" fillId="0" borderId="0" xfId="0" applyNumberFormat="1" applyFont="1" applyBorder="1" applyAlignment="1"/>
    <xf numFmtId="49" fontId="0" fillId="0" borderId="1" xfId="0" applyNumberFormat="1" applyBorder="1" applyAlignment="1">
      <alignment horizontal="left"/>
    </xf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/>
    <xf numFmtId="49" fontId="3" fillId="0" borderId="1" xfId="0" applyNumberFormat="1" applyFont="1" applyBorder="1"/>
    <xf numFmtId="49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10" fillId="0" borderId="0" xfId="0" applyFont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49" fontId="10" fillId="0" borderId="1" xfId="0" applyNumberFormat="1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1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10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/>
    <xf numFmtId="49" fontId="10" fillId="0" borderId="0" xfId="0" applyNumberFormat="1" applyFont="1" applyBorder="1"/>
    <xf numFmtId="0" fontId="9" fillId="0" borderId="0" xfId="0" applyFont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/>
    <xf numFmtId="49" fontId="4" fillId="0" borderId="0" xfId="0" applyNumberFormat="1" applyFont="1"/>
    <xf numFmtId="0" fontId="4" fillId="0" borderId="0" xfId="0" applyFont="1"/>
    <xf numFmtId="4" fontId="4" fillId="0" borderId="0" xfId="0" applyNumberFormat="1" applyFont="1" applyBorder="1" applyAlignment="1">
      <alignment horizontal="right"/>
    </xf>
    <xf numFmtId="49" fontId="3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Continuous"/>
    </xf>
    <xf numFmtId="49" fontId="3" fillId="0" borderId="6" xfId="0" applyNumberFormat="1" applyFont="1" applyBorder="1"/>
    <xf numFmtId="0" fontId="4" fillId="0" borderId="0" xfId="0" applyFont="1" applyBorder="1" applyAlignment="1">
      <alignment horizontal="left" wrapText="1"/>
    </xf>
    <xf numFmtId="0" fontId="14" fillId="0" borderId="7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/>
    </xf>
    <xf numFmtId="3" fontId="14" fillId="0" borderId="8" xfId="0" applyNumberFormat="1" applyFont="1" applyBorder="1" applyAlignment="1">
      <alignment horizontal="center" wrapText="1"/>
    </xf>
    <xf numFmtId="3" fontId="14" fillId="0" borderId="8" xfId="0" applyNumberFormat="1" applyFont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right"/>
    </xf>
    <xf numFmtId="4" fontId="14" fillId="0" borderId="0" xfId="0" applyNumberFormat="1" applyFont="1" applyFill="1" applyBorder="1" applyAlignment="1">
      <alignment horizontal="right"/>
    </xf>
    <xf numFmtId="49" fontId="3" fillId="0" borderId="10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4" fillId="0" borderId="7" xfId="0" applyNumberFormat="1" applyFont="1" applyBorder="1" applyAlignment="1">
      <alignment horizontal="center" wrapText="1"/>
    </xf>
    <xf numFmtId="3" fontId="14" fillId="0" borderId="8" xfId="0" applyNumberFormat="1" applyFont="1" applyFill="1" applyBorder="1" applyAlignment="1">
      <alignment horizontal="center"/>
    </xf>
    <xf numFmtId="3" fontId="14" fillId="0" borderId="8" xfId="0" applyNumberFormat="1" applyFont="1" applyBorder="1" applyAlignment="1">
      <alignment horizontal="center"/>
    </xf>
    <xf numFmtId="0" fontId="16" fillId="0" borderId="11" xfId="0" applyFont="1" applyBorder="1"/>
    <xf numFmtId="49" fontId="1" fillId="0" borderId="12" xfId="0" applyNumberFormat="1" applyFont="1" applyBorder="1" applyAlignment="1">
      <alignment horizontal="center"/>
    </xf>
    <xf numFmtId="49" fontId="16" fillId="0" borderId="13" xfId="0" applyNumberFormat="1" applyFont="1" applyFill="1" applyBorder="1" applyAlignment="1">
      <alignment horizontal="left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7" fillId="0" borderId="15" xfId="0" applyNumberFormat="1" applyFont="1" applyFill="1" applyBorder="1" applyAlignment="1">
      <alignment horizontal="left" vertical="center" wrapText="1" indent="3"/>
    </xf>
    <xf numFmtId="49" fontId="2" fillId="0" borderId="5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left" vertical="center" wrapText="1" indent="3"/>
    </xf>
    <xf numFmtId="49" fontId="2" fillId="0" borderId="14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left" vertical="center" wrapText="1" indent="3"/>
    </xf>
    <xf numFmtId="0" fontId="16" fillId="0" borderId="11" xfId="0" applyFont="1" applyFill="1" applyBorder="1" applyAlignment="1">
      <alignment horizontal="left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17" fillId="0" borderId="19" xfId="0" applyNumberFormat="1" applyFont="1" applyFill="1" applyBorder="1" applyAlignment="1">
      <alignment horizontal="left" vertical="center" wrapText="1" indent="2"/>
    </xf>
    <xf numFmtId="49" fontId="2" fillId="0" borderId="20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left" vertical="center" wrapText="1" indent="3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49" fontId="17" fillId="0" borderId="23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>
      <alignment horizontal="left" vertical="center" wrapText="1"/>
    </xf>
    <xf numFmtId="4" fontId="4" fillId="0" borderId="26" xfId="0" applyNumberFormat="1" applyFont="1" applyFill="1" applyBorder="1" applyAlignment="1">
      <alignment horizontal="right"/>
    </xf>
    <xf numFmtId="4" fontId="4" fillId="0" borderId="27" xfId="0" applyNumberFormat="1" applyFont="1" applyFill="1" applyBorder="1" applyAlignment="1">
      <alignment horizontal="right"/>
    </xf>
    <xf numFmtId="4" fontId="4" fillId="0" borderId="10" xfId="0" applyNumberFormat="1" applyFont="1" applyFill="1" applyBorder="1" applyAlignment="1">
      <alignment horizontal="right"/>
    </xf>
    <xf numFmtId="4" fontId="4" fillId="0" borderId="28" xfId="0" applyNumberFormat="1" applyFont="1" applyFill="1" applyBorder="1" applyAlignment="1">
      <alignment horizontal="right"/>
    </xf>
    <xf numFmtId="4" fontId="4" fillId="0" borderId="29" xfId="0" applyNumberFormat="1" applyFont="1" applyBorder="1" applyAlignment="1">
      <alignment horizontal="right"/>
    </xf>
    <xf numFmtId="4" fontId="4" fillId="0" borderId="30" xfId="0" applyNumberFormat="1" applyFont="1" applyFill="1" applyBorder="1" applyAlignment="1">
      <alignment horizontal="right"/>
    </xf>
    <xf numFmtId="4" fontId="4" fillId="0" borderId="31" xfId="0" applyNumberFormat="1" applyFont="1" applyFill="1" applyBorder="1" applyAlignment="1">
      <alignment horizontal="right"/>
    </xf>
    <xf numFmtId="49" fontId="14" fillId="0" borderId="10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3" fontId="18" fillId="0" borderId="0" xfId="1" applyNumberFormat="1" applyAlignment="1">
      <alignment horizontal="center" vertical="center"/>
    </xf>
    <xf numFmtId="0" fontId="14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1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49" fontId="11" fillId="0" borderId="32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0" fillId="0" borderId="0" xfId="0" applyNumberFormat="1" applyAlignment="1">
      <alignment wrapText="1"/>
    </xf>
    <xf numFmtId="49" fontId="3" fillId="0" borderId="35" xfId="0" applyNumberFormat="1" applyFont="1" applyFill="1" applyBorder="1" applyAlignment="1">
      <alignment horizontal="center" vertical="center" wrapText="1"/>
    </xf>
    <xf numFmtId="49" fontId="3" fillId="0" borderId="36" xfId="0" applyNumberFormat="1" applyFont="1" applyFill="1" applyBorder="1" applyAlignment="1">
      <alignment horizontal="center" vertical="center" wrapText="1"/>
    </xf>
    <xf numFmtId="49" fontId="3" fillId="0" borderId="35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0" fontId="0" fillId="0" borderId="36" xfId="0" applyBorder="1" applyAlignment="1"/>
    <xf numFmtId="0" fontId="0" fillId="0" borderId="37" xfId="0" applyBorder="1" applyAlignment="1"/>
    <xf numFmtId="0" fontId="3" fillId="0" borderId="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2" fillId="0" borderId="36" xfId="0" applyFont="1" applyBorder="1" applyAlignment="1"/>
    <xf numFmtId="0" fontId="2" fillId="0" borderId="37" xfId="0" applyFont="1" applyBorder="1" applyAlignment="1"/>
    <xf numFmtId="0" fontId="1" fillId="0" borderId="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4" fillId="0" borderId="9" xfId="0" applyNumberFormat="1" applyFont="1" applyBorder="1" applyAlignment="1">
      <alignment horizontal="center"/>
    </xf>
    <xf numFmtId="4" fontId="14" fillId="0" borderId="10" xfId="0" applyNumberFormat="1" applyFont="1" applyBorder="1" applyAlignment="1">
      <alignment horizontal="right" wrapText="1"/>
    </xf>
    <xf numFmtId="4" fontId="15" fillId="0" borderId="10" xfId="0" applyNumberFormat="1" applyFont="1" applyFill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4" fillId="0" borderId="35" xfId="0" applyNumberFormat="1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left" vertical="center" wrapText="1"/>
    </xf>
    <xf numFmtId="49" fontId="14" fillId="0" borderId="37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/>
    <xf numFmtId="4" fontId="2" fillId="0" borderId="0" xfId="0" applyNumberFormat="1" applyFont="1" applyAlignment="1">
      <alignment horizontal="right"/>
    </xf>
    <xf numFmtId="4" fontId="1" fillId="0" borderId="35" xfId="0" applyNumberFormat="1" applyFont="1" applyBorder="1" applyAlignment="1">
      <alignment horizontal="center" vertical="center"/>
    </xf>
    <xf numFmtId="4" fontId="2" fillId="0" borderId="36" xfId="0" applyNumberFormat="1" applyFont="1" applyBorder="1" applyAlignment="1"/>
    <xf numFmtId="4" fontId="2" fillId="0" borderId="37" xfId="0" applyNumberFormat="1" applyFont="1" applyBorder="1" applyAlignment="1"/>
    <xf numFmtId="4" fontId="1" fillId="0" borderId="8" xfId="0" applyNumberFormat="1" applyFont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 wrapText="1"/>
    </xf>
    <xf numFmtId="4" fontId="2" fillId="0" borderId="2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5"/>
  <sheetViews>
    <sheetView view="pageBreakPreview" topLeftCell="A7" zoomScale="60" zoomScaleNormal="90" workbookViewId="0">
      <selection activeCell="X8" sqref="X8"/>
    </sheetView>
  </sheetViews>
  <sheetFormatPr defaultRowHeight="12.75"/>
  <cols>
    <col min="1" max="1" width="28.5703125" customWidth="1"/>
    <col min="2" max="2" width="7" customWidth="1"/>
    <col min="3" max="3" width="20.140625" hidden="1" customWidth="1"/>
    <col min="4" max="4" width="26.42578125" customWidth="1"/>
    <col min="5" max="5" width="12.28515625" customWidth="1"/>
    <col min="6" max="6" width="3.28515625" customWidth="1"/>
    <col min="7" max="7" width="12.28515625" customWidth="1"/>
    <col min="8" max="8" width="13" customWidth="1"/>
    <col min="9" max="9" width="3.85546875" customWidth="1"/>
    <col min="10" max="10" width="4" customWidth="1"/>
    <col min="11" max="11" width="3.7109375" customWidth="1"/>
    <col min="12" max="12" width="3.5703125" customWidth="1"/>
    <col min="13" max="13" width="13.140625" customWidth="1"/>
    <col min="14" max="14" width="3.7109375" customWidth="1"/>
    <col min="15" max="15" width="12.5703125" customWidth="1"/>
    <col min="16" max="16" width="3.28515625" customWidth="1"/>
    <col min="17" max="18" width="12.42578125" customWidth="1"/>
    <col min="19" max="19" width="3.28515625" customWidth="1"/>
    <col min="20" max="20" width="4.140625" customWidth="1"/>
    <col min="21" max="21" width="4.42578125" customWidth="1"/>
    <col min="22" max="22" width="3.5703125" customWidth="1"/>
    <col min="23" max="23" width="11.85546875" customWidth="1"/>
    <col min="24" max="24" width="3.5703125" customWidth="1"/>
    <col min="25" max="25" width="10.140625" customWidth="1"/>
    <col min="26" max="26" width="10.7109375" customWidth="1"/>
  </cols>
  <sheetData>
    <row r="1" spans="1:25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</row>
    <row r="2" spans="1:25" ht="12.75" customHeight="1">
      <c r="A2" s="21"/>
      <c r="B2" s="45"/>
      <c r="C2" s="45"/>
      <c r="D2" s="45"/>
      <c r="E2" s="110" t="s">
        <v>22</v>
      </c>
      <c r="F2" s="110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W2" s="43"/>
      <c r="X2" s="24"/>
    </row>
    <row r="3" spans="1:25" ht="13.5" thickBot="1">
      <c r="B3" s="45"/>
      <c r="C3" s="45"/>
      <c r="D3" s="45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W3" s="43"/>
      <c r="X3" s="33"/>
    </row>
    <row r="4" spans="1:25" ht="13.5" thickBot="1">
      <c r="B4" s="22"/>
      <c r="C4" s="22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W4" s="5"/>
      <c r="X4" s="32" t="s">
        <v>7</v>
      </c>
    </row>
    <row r="5" spans="1:25">
      <c r="B5" s="6"/>
      <c r="C5" s="6"/>
      <c r="E5" s="42"/>
      <c r="F5" s="42"/>
      <c r="G5" s="42"/>
      <c r="H5" s="42"/>
      <c r="I5" s="42"/>
      <c r="J5" s="42"/>
      <c r="K5" s="42"/>
      <c r="L5" s="42"/>
      <c r="M5" s="42" t="s">
        <v>516</v>
      </c>
      <c r="O5" s="42"/>
      <c r="P5" s="42"/>
      <c r="Q5" s="43"/>
      <c r="R5" s="43"/>
      <c r="S5" s="43"/>
      <c r="T5" s="6"/>
      <c r="U5" s="6"/>
      <c r="W5" s="20" t="s">
        <v>24</v>
      </c>
      <c r="X5" s="51" t="s">
        <v>25</v>
      </c>
      <c r="Y5" s="52"/>
    </row>
    <row r="6" spans="1:25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W6" s="23" t="s">
        <v>14</v>
      </c>
      <c r="X6" s="53" t="s">
        <v>519</v>
      </c>
    </row>
    <row r="7" spans="1:25">
      <c r="A7" s="49" t="s">
        <v>30</v>
      </c>
      <c r="B7" s="118" t="s">
        <v>513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3"/>
      <c r="R7" s="3"/>
      <c r="S7" s="3"/>
      <c r="T7" s="3"/>
      <c r="U7" s="3"/>
      <c r="W7" s="23" t="s">
        <v>12</v>
      </c>
      <c r="X7" s="54" t="s">
        <v>490</v>
      </c>
    </row>
    <row r="8" spans="1:25">
      <c r="A8" s="4" t="s">
        <v>16</v>
      </c>
      <c r="B8" s="4"/>
      <c r="C8" s="4"/>
      <c r="D8" s="4"/>
      <c r="E8" s="4"/>
      <c r="F8" s="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W8" s="23" t="s">
        <v>26</v>
      </c>
      <c r="X8" s="54" t="s">
        <v>490</v>
      </c>
    </row>
    <row r="9" spans="1:25" s="49" customFormat="1" ht="12" thickBot="1">
      <c r="A9" s="38" t="s">
        <v>32</v>
      </c>
      <c r="B9" s="38"/>
      <c r="C9" s="38"/>
      <c r="D9" s="38"/>
      <c r="E9" s="38"/>
      <c r="F9" s="3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W9" s="23"/>
      <c r="X9" s="10"/>
    </row>
    <row r="10" spans="1:25" ht="13.5" thickBot="1">
      <c r="A10" s="4" t="s">
        <v>6</v>
      </c>
      <c r="B10" s="4"/>
      <c r="C10" s="4"/>
      <c r="D10" s="4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W10" s="23" t="s">
        <v>13</v>
      </c>
      <c r="X10" s="10" t="s">
        <v>5</v>
      </c>
    </row>
    <row r="11" spans="1:25" ht="15">
      <c r="A11" s="30"/>
      <c r="B11" s="13"/>
      <c r="C11" s="13"/>
      <c r="D11" s="4"/>
      <c r="G11" s="31"/>
      <c r="H11" s="31"/>
      <c r="I11" s="3"/>
      <c r="J11" s="3"/>
      <c r="L11" s="3"/>
      <c r="M11" s="3"/>
      <c r="N11" s="34" t="s">
        <v>19</v>
      </c>
      <c r="O11" s="3"/>
      <c r="P11" s="3"/>
      <c r="Q11" s="3"/>
      <c r="R11" s="3"/>
      <c r="S11" s="3"/>
      <c r="T11" s="3"/>
      <c r="U11" s="3"/>
      <c r="V11" s="3"/>
      <c r="W11" s="11"/>
      <c r="X11" s="11"/>
    </row>
    <row r="12" spans="1:25">
      <c r="A12" s="27"/>
      <c r="B12" s="27"/>
      <c r="C12" s="27"/>
      <c r="D12" s="28"/>
      <c r="E12" s="28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44"/>
      <c r="Q12" s="44"/>
      <c r="R12" s="44"/>
      <c r="S12" s="44"/>
      <c r="T12" s="44"/>
      <c r="U12" s="44"/>
      <c r="V12" s="44"/>
      <c r="W12" s="41"/>
      <c r="X12" s="41"/>
    </row>
    <row r="13" spans="1:25" ht="26.25" customHeight="1">
      <c r="A13" s="112" t="s">
        <v>8</v>
      </c>
      <c r="B13" s="113" t="s">
        <v>1</v>
      </c>
      <c r="C13" s="114" t="s">
        <v>29</v>
      </c>
      <c r="D13" s="115"/>
      <c r="E13" s="108" t="s">
        <v>23</v>
      </c>
      <c r="F13" s="108"/>
      <c r="G13" s="108"/>
      <c r="H13" s="108"/>
      <c r="I13" s="108"/>
      <c r="J13" s="108"/>
      <c r="K13" s="108"/>
      <c r="L13" s="108"/>
      <c r="M13" s="108"/>
      <c r="N13" s="108"/>
      <c r="O13" s="109" t="s">
        <v>15</v>
      </c>
      <c r="P13" s="109"/>
      <c r="Q13" s="109"/>
      <c r="R13" s="109"/>
      <c r="S13" s="109"/>
      <c r="T13" s="109"/>
      <c r="U13" s="109"/>
      <c r="V13" s="109"/>
      <c r="W13" s="109"/>
      <c r="X13" s="109"/>
    </row>
    <row r="14" spans="1:25" ht="201" customHeight="1">
      <c r="A14" s="112"/>
      <c r="B14" s="113"/>
      <c r="C14" s="116"/>
      <c r="D14" s="117"/>
      <c r="E14" s="63" t="s">
        <v>37</v>
      </c>
      <c r="F14" s="63" t="s">
        <v>35</v>
      </c>
      <c r="G14" s="63" t="s">
        <v>38</v>
      </c>
      <c r="H14" s="63" t="s">
        <v>36</v>
      </c>
      <c r="I14" s="63" t="s">
        <v>39</v>
      </c>
      <c r="J14" s="66" t="s">
        <v>40</v>
      </c>
      <c r="K14" s="66" t="s">
        <v>41</v>
      </c>
      <c r="L14" s="66" t="s">
        <v>42</v>
      </c>
      <c r="M14" s="66" t="s">
        <v>43</v>
      </c>
      <c r="N14" s="63" t="s">
        <v>44</v>
      </c>
      <c r="O14" s="63" t="s">
        <v>37</v>
      </c>
      <c r="P14" s="65" t="s">
        <v>35</v>
      </c>
      <c r="Q14" s="63" t="s">
        <v>38</v>
      </c>
      <c r="R14" s="63" t="s">
        <v>36</v>
      </c>
      <c r="S14" s="63" t="s">
        <v>39</v>
      </c>
      <c r="T14" s="66" t="s">
        <v>40</v>
      </c>
      <c r="U14" s="66" t="s">
        <v>41</v>
      </c>
      <c r="V14" s="66" t="s">
        <v>42</v>
      </c>
      <c r="W14" s="66" t="s">
        <v>43</v>
      </c>
      <c r="X14" s="63" t="s">
        <v>44</v>
      </c>
    </row>
    <row r="15" spans="1:25">
      <c r="A15" s="56">
        <v>1</v>
      </c>
      <c r="B15" s="57">
        <v>2</v>
      </c>
      <c r="C15" s="57" t="s">
        <v>21</v>
      </c>
      <c r="D15" s="106">
        <v>3</v>
      </c>
      <c r="E15" s="58">
        <v>4</v>
      </c>
      <c r="F15" s="64">
        <v>5</v>
      </c>
      <c r="G15" s="59" t="s">
        <v>9</v>
      </c>
      <c r="H15" s="59" t="s">
        <v>10</v>
      </c>
      <c r="I15" s="59" t="s">
        <v>11</v>
      </c>
      <c r="J15" s="59" t="s">
        <v>2</v>
      </c>
      <c r="K15" s="59" t="s">
        <v>3</v>
      </c>
      <c r="L15" s="59" t="s">
        <v>4</v>
      </c>
      <c r="M15" s="59" t="s">
        <v>17</v>
      </c>
      <c r="N15" s="70" t="s">
        <v>18</v>
      </c>
      <c r="O15" s="70">
        <v>14</v>
      </c>
      <c r="P15" s="70">
        <v>15</v>
      </c>
      <c r="Q15" s="70">
        <v>16</v>
      </c>
      <c r="R15" s="70">
        <v>17</v>
      </c>
      <c r="S15" s="70">
        <v>18</v>
      </c>
      <c r="T15" s="70">
        <v>19</v>
      </c>
      <c r="U15" s="70">
        <v>20</v>
      </c>
      <c r="V15" s="70">
        <v>21</v>
      </c>
      <c r="W15" s="70">
        <v>22</v>
      </c>
      <c r="X15" s="70">
        <v>23</v>
      </c>
    </row>
    <row r="16" spans="1:25">
      <c r="A16" s="151" t="s">
        <v>126</v>
      </c>
      <c r="B16" s="102">
        <v>10</v>
      </c>
      <c r="C16" s="153" t="s">
        <v>127</v>
      </c>
      <c r="D16" s="147" t="str">
        <f>IF(LEFT(C16,5)="000 8","X",C16)</f>
        <v>X</v>
      </c>
      <c r="E16" s="148">
        <v>96986400</v>
      </c>
      <c r="F16" s="149"/>
      <c r="G16" s="150">
        <v>96986400</v>
      </c>
      <c r="H16" s="150">
        <v>143361500</v>
      </c>
      <c r="I16" s="150"/>
      <c r="J16" s="150"/>
      <c r="K16" s="150"/>
      <c r="L16" s="150"/>
      <c r="M16" s="150">
        <v>240347900</v>
      </c>
      <c r="N16" s="150"/>
      <c r="O16" s="150">
        <v>17967866.27</v>
      </c>
      <c r="P16" s="150"/>
      <c r="Q16" s="150">
        <v>17967866.27</v>
      </c>
      <c r="R16" s="150">
        <v>273828</v>
      </c>
      <c r="S16" s="150"/>
      <c r="T16" s="150"/>
      <c r="U16" s="150"/>
      <c r="V16" s="150"/>
      <c r="W16" s="150">
        <v>18241694.27</v>
      </c>
      <c r="X16" s="150"/>
    </row>
    <row r="17" spans="1:24" ht="22.5">
      <c r="A17" s="151" t="s">
        <v>128</v>
      </c>
      <c r="B17" s="102">
        <v>10</v>
      </c>
      <c r="C17" s="153" t="s">
        <v>129</v>
      </c>
      <c r="D17" s="147" t="str">
        <f>IF(LEFT(C17,5)="000 8","X",C17)</f>
        <v>000 1 00 00000 00 0000 000</v>
      </c>
      <c r="E17" s="148">
        <v>96986200</v>
      </c>
      <c r="F17" s="149"/>
      <c r="G17" s="150">
        <v>96986200</v>
      </c>
      <c r="H17" s="150"/>
      <c r="I17" s="150"/>
      <c r="J17" s="150"/>
      <c r="K17" s="150"/>
      <c r="L17" s="150"/>
      <c r="M17" s="150">
        <v>96986200</v>
      </c>
      <c r="N17" s="150"/>
      <c r="O17" s="150">
        <v>17967866.27</v>
      </c>
      <c r="P17" s="150"/>
      <c r="Q17" s="150">
        <v>17967866.27</v>
      </c>
      <c r="R17" s="150"/>
      <c r="S17" s="150"/>
      <c r="T17" s="150"/>
      <c r="U17" s="150"/>
      <c r="V17" s="150"/>
      <c r="W17" s="150">
        <v>17967866.27</v>
      </c>
      <c r="X17" s="150"/>
    </row>
    <row r="18" spans="1:24">
      <c r="A18" s="151" t="s">
        <v>130</v>
      </c>
      <c r="B18" s="102">
        <v>10</v>
      </c>
      <c r="C18" s="153" t="s">
        <v>131</v>
      </c>
      <c r="D18" s="147" t="str">
        <f>IF(LEFT(C18,5)="000 8","X",C18)</f>
        <v>000 1 01 00000 00 0000 000</v>
      </c>
      <c r="E18" s="148">
        <v>30495300</v>
      </c>
      <c r="F18" s="149"/>
      <c r="G18" s="150">
        <v>30495300</v>
      </c>
      <c r="H18" s="150"/>
      <c r="I18" s="150"/>
      <c r="J18" s="150"/>
      <c r="K18" s="150"/>
      <c r="L18" s="150"/>
      <c r="M18" s="150">
        <v>30495300</v>
      </c>
      <c r="N18" s="150"/>
      <c r="O18" s="150">
        <v>5087278.87</v>
      </c>
      <c r="P18" s="150"/>
      <c r="Q18" s="150">
        <v>5087278.87</v>
      </c>
      <c r="R18" s="150"/>
      <c r="S18" s="150"/>
      <c r="T18" s="150"/>
      <c r="U18" s="150"/>
      <c r="V18" s="150"/>
      <c r="W18" s="150">
        <v>5087278.87</v>
      </c>
      <c r="X18" s="150"/>
    </row>
    <row r="19" spans="1:24">
      <c r="A19" s="151" t="s">
        <v>132</v>
      </c>
      <c r="B19" s="102">
        <v>10</v>
      </c>
      <c r="C19" s="153" t="s">
        <v>133</v>
      </c>
      <c r="D19" s="147" t="str">
        <f>IF(LEFT(C19,5)="000 8","X",C19)</f>
        <v>000 1 01 02000 01 0000 110</v>
      </c>
      <c r="E19" s="148">
        <v>30495300</v>
      </c>
      <c r="F19" s="149"/>
      <c r="G19" s="150">
        <v>30495300</v>
      </c>
      <c r="H19" s="150"/>
      <c r="I19" s="150"/>
      <c r="J19" s="150"/>
      <c r="K19" s="150"/>
      <c r="L19" s="150"/>
      <c r="M19" s="150">
        <v>30495300</v>
      </c>
      <c r="N19" s="150"/>
      <c r="O19" s="150">
        <v>5087278.87</v>
      </c>
      <c r="P19" s="150"/>
      <c r="Q19" s="150">
        <v>5087278.87</v>
      </c>
      <c r="R19" s="150"/>
      <c r="S19" s="150"/>
      <c r="T19" s="150"/>
      <c r="U19" s="150"/>
      <c r="V19" s="150"/>
      <c r="W19" s="150">
        <v>5087278.87</v>
      </c>
      <c r="X19" s="150"/>
    </row>
    <row r="20" spans="1:24" ht="101.25">
      <c r="A20" s="151" t="s">
        <v>134</v>
      </c>
      <c r="B20" s="102">
        <v>10</v>
      </c>
      <c r="C20" s="153" t="s">
        <v>135</v>
      </c>
      <c r="D20" s="147" t="str">
        <f>IF(LEFT(C20,5)="000 8","X",C20)</f>
        <v>000 1 01 02010 01 0000 110</v>
      </c>
      <c r="E20" s="148">
        <v>30495300</v>
      </c>
      <c r="F20" s="149"/>
      <c r="G20" s="150">
        <v>30495300</v>
      </c>
      <c r="H20" s="150"/>
      <c r="I20" s="150"/>
      <c r="J20" s="150"/>
      <c r="K20" s="150"/>
      <c r="L20" s="150"/>
      <c r="M20" s="150">
        <v>30495300</v>
      </c>
      <c r="N20" s="150"/>
      <c r="O20" s="150">
        <v>4781066.41</v>
      </c>
      <c r="P20" s="150"/>
      <c r="Q20" s="150">
        <v>4781066.41</v>
      </c>
      <c r="R20" s="150"/>
      <c r="S20" s="150"/>
      <c r="T20" s="150"/>
      <c r="U20" s="150"/>
      <c r="V20" s="150"/>
      <c r="W20" s="150">
        <v>4781066.41</v>
      </c>
      <c r="X20" s="150"/>
    </row>
    <row r="21" spans="1:24" ht="157.5">
      <c r="A21" s="151" t="s">
        <v>136</v>
      </c>
      <c r="B21" s="102">
        <v>10</v>
      </c>
      <c r="C21" s="153" t="s">
        <v>137</v>
      </c>
      <c r="D21" s="147" t="str">
        <f>IF(LEFT(C21,5)="000 8","X",C21)</f>
        <v>000 1 01 02020 01 0000 110</v>
      </c>
      <c r="E21" s="148"/>
      <c r="F21" s="149"/>
      <c r="G21" s="150"/>
      <c r="H21" s="150"/>
      <c r="I21" s="150"/>
      <c r="J21" s="150"/>
      <c r="K21" s="150"/>
      <c r="L21" s="150"/>
      <c r="M21" s="150"/>
      <c r="N21" s="150"/>
      <c r="O21" s="150">
        <v>285208.09000000003</v>
      </c>
      <c r="P21" s="150"/>
      <c r="Q21" s="150">
        <v>285208.09000000003</v>
      </c>
      <c r="R21" s="150"/>
      <c r="S21" s="150"/>
      <c r="T21" s="150"/>
      <c r="U21" s="150"/>
      <c r="V21" s="150"/>
      <c r="W21" s="150">
        <v>285208.09000000003</v>
      </c>
      <c r="X21" s="150"/>
    </row>
    <row r="22" spans="1:24" ht="56.25">
      <c r="A22" s="151" t="s">
        <v>138</v>
      </c>
      <c r="B22" s="102">
        <v>10</v>
      </c>
      <c r="C22" s="153" t="s">
        <v>139</v>
      </c>
      <c r="D22" s="147" t="str">
        <f>IF(LEFT(C22,5)="000 8","X",C22)</f>
        <v>000 1 01 02030 01 0000 110</v>
      </c>
      <c r="E22" s="148"/>
      <c r="F22" s="149"/>
      <c r="G22" s="150"/>
      <c r="H22" s="150"/>
      <c r="I22" s="150"/>
      <c r="J22" s="150"/>
      <c r="K22" s="150"/>
      <c r="L22" s="150"/>
      <c r="M22" s="150"/>
      <c r="N22" s="150"/>
      <c r="O22" s="150">
        <v>21004.37</v>
      </c>
      <c r="P22" s="150"/>
      <c r="Q22" s="150">
        <v>21004.37</v>
      </c>
      <c r="R22" s="150"/>
      <c r="S22" s="150"/>
      <c r="T22" s="150"/>
      <c r="U22" s="150"/>
      <c r="V22" s="150"/>
      <c r="W22" s="150">
        <v>21004.37</v>
      </c>
      <c r="X22" s="150"/>
    </row>
    <row r="23" spans="1:24" ht="45">
      <c r="A23" s="151" t="s">
        <v>140</v>
      </c>
      <c r="B23" s="102">
        <v>10</v>
      </c>
      <c r="C23" s="153" t="s">
        <v>141</v>
      </c>
      <c r="D23" s="147" t="str">
        <f>IF(LEFT(C23,5)="000 8","X",C23)</f>
        <v>000 1 03 00000 00 0000 000</v>
      </c>
      <c r="E23" s="148">
        <v>245500</v>
      </c>
      <c r="F23" s="149"/>
      <c r="G23" s="150">
        <v>245500</v>
      </c>
      <c r="H23" s="150"/>
      <c r="I23" s="150"/>
      <c r="J23" s="150"/>
      <c r="K23" s="150"/>
      <c r="L23" s="150"/>
      <c r="M23" s="150">
        <v>245500</v>
      </c>
      <c r="N23" s="150"/>
      <c r="O23" s="150">
        <v>30728.95</v>
      </c>
      <c r="P23" s="150"/>
      <c r="Q23" s="150">
        <v>30728.95</v>
      </c>
      <c r="R23" s="150"/>
      <c r="S23" s="150"/>
      <c r="T23" s="150"/>
      <c r="U23" s="150"/>
      <c r="V23" s="150"/>
      <c r="W23" s="150">
        <v>30728.95</v>
      </c>
      <c r="X23" s="150"/>
    </row>
    <row r="24" spans="1:24" ht="33.75">
      <c r="A24" s="151" t="s">
        <v>142</v>
      </c>
      <c r="B24" s="102">
        <v>10</v>
      </c>
      <c r="C24" s="153" t="s">
        <v>143</v>
      </c>
      <c r="D24" s="147" t="str">
        <f>IF(LEFT(C24,5)="000 8","X",C24)</f>
        <v>000 1 03 02000 01 0000 110</v>
      </c>
      <c r="E24" s="148">
        <v>245500</v>
      </c>
      <c r="F24" s="149"/>
      <c r="G24" s="150">
        <v>245500</v>
      </c>
      <c r="H24" s="150"/>
      <c r="I24" s="150"/>
      <c r="J24" s="150"/>
      <c r="K24" s="150"/>
      <c r="L24" s="150"/>
      <c r="M24" s="150">
        <v>245500</v>
      </c>
      <c r="N24" s="150"/>
      <c r="O24" s="150">
        <v>30728.95</v>
      </c>
      <c r="P24" s="150"/>
      <c r="Q24" s="150">
        <v>30728.95</v>
      </c>
      <c r="R24" s="150"/>
      <c r="S24" s="150"/>
      <c r="T24" s="150"/>
      <c r="U24" s="150"/>
      <c r="V24" s="150"/>
      <c r="W24" s="150">
        <v>30728.95</v>
      </c>
      <c r="X24" s="150"/>
    </row>
    <row r="25" spans="1:24" ht="90">
      <c r="A25" s="151" t="s">
        <v>144</v>
      </c>
      <c r="B25" s="102">
        <v>10</v>
      </c>
      <c r="C25" s="153" t="s">
        <v>145</v>
      </c>
      <c r="D25" s="147" t="str">
        <f>IF(LEFT(C25,5)="000 8","X",C25)</f>
        <v>000 1 03 02230 01 0000 110</v>
      </c>
      <c r="E25" s="148">
        <v>89800</v>
      </c>
      <c r="F25" s="149"/>
      <c r="G25" s="150">
        <v>89800</v>
      </c>
      <c r="H25" s="150"/>
      <c r="I25" s="150"/>
      <c r="J25" s="150"/>
      <c r="K25" s="150"/>
      <c r="L25" s="150"/>
      <c r="M25" s="150">
        <v>89800</v>
      </c>
      <c r="N25" s="150"/>
      <c r="O25" s="150">
        <v>11915.02</v>
      </c>
      <c r="P25" s="150"/>
      <c r="Q25" s="150">
        <v>11915.02</v>
      </c>
      <c r="R25" s="150"/>
      <c r="S25" s="150"/>
      <c r="T25" s="150"/>
      <c r="U25" s="150"/>
      <c r="V25" s="150"/>
      <c r="W25" s="150">
        <v>11915.02</v>
      </c>
      <c r="X25" s="150"/>
    </row>
    <row r="26" spans="1:24" ht="112.5">
      <c r="A26" s="151" t="s">
        <v>146</v>
      </c>
      <c r="B26" s="102">
        <v>10</v>
      </c>
      <c r="C26" s="153" t="s">
        <v>147</v>
      </c>
      <c r="D26" s="147" t="str">
        <f>IF(LEFT(C26,5)="000 8","X",C26)</f>
        <v>000 1 03 02240 01 0000 110</v>
      </c>
      <c r="E26" s="148">
        <v>1900</v>
      </c>
      <c r="F26" s="149"/>
      <c r="G26" s="150">
        <v>1900</v>
      </c>
      <c r="H26" s="150"/>
      <c r="I26" s="150"/>
      <c r="J26" s="150"/>
      <c r="K26" s="150"/>
      <c r="L26" s="150"/>
      <c r="M26" s="150">
        <v>1900</v>
      </c>
      <c r="N26" s="150"/>
      <c r="O26" s="150">
        <v>181</v>
      </c>
      <c r="P26" s="150"/>
      <c r="Q26" s="150">
        <v>181</v>
      </c>
      <c r="R26" s="150"/>
      <c r="S26" s="150"/>
      <c r="T26" s="150"/>
      <c r="U26" s="150"/>
      <c r="V26" s="150"/>
      <c r="W26" s="150">
        <v>181</v>
      </c>
      <c r="X26" s="150"/>
    </row>
    <row r="27" spans="1:24" ht="90">
      <c r="A27" s="151" t="s">
        <v>148</v>
      </c>
      <c r="B27" s="102">
        <v>10</v>
      </c>
      <c r="C27" s="153" t="s">
        <v>149</v>
      </c>
      <c r="D27" s="147" t="str">
        <f>IF(LEFT(C27,5)="000 8","X",C27)</f>
        <v>000 1 03 02250 01 0000 110</v>
      </c>
      <c r="E27" s="148">
        <v>145500</v>
      </c>
      <c r="F27" s="149"/>
      <c r="G27" s="150">
        <v>145500</v>
      </c>
      <c r="H27" s="150"/>
      <c r="I27" s="150"/>
      <c r="J27" s="150"/>
      <c r="K27" s="150"/>
      <c r="L27" s="150"/>
      <c r="M27" s="150">
        <v>145500</v>
      </c>
      <c r="N27" s="150"/>
      <c r="O27" s="150">
        <v>18632.490000000002</v>
      </c>
      <c r="P27" s="150"/>
      <c r="Q27" s="150">
        <v>18632.490000000002</v>
      </c>
      <c r="R27" s="150"/>
      <c r="S27" s="150"/>
      <c r="T27" s="150"/>
      <c r="U27" s="150"/>
      <c r="V27" s="150"/>
      <c r="W27" s="150">
        <v>18632.490000000002</v>
      </c>
      <c r="X27" s="150"/>
    </row>
    <row r="28" spans="1:24" ht="90">
      <c r="A28" s="151" t="s">
        <v>150</v>
      </c>
      <c r="B28" s="102">
        <v>10</v>
      </c>
      <c r="C28" s="153" t="s">
        <v>151</v>
      </c>
      <c r="D28" s="147" t="str">
        <f>IF(LEFT(C28,5)="000 8","X",C28)</f>
        <v>000 1 03 02260 01 0000 110</v>
      </c>
      <c r="E28" s="148">
        <v>8300</v>
      </c>
      <c r="F28" s="149"/>
      <c r="G28" s="150">
        <v>8300</v>
      </c>
      <c r="H28" s="150"/>
      <c r="I28" s="150"/>
      <c r="J28" s="150"/>
      <c r="K28" s="150"/>
      <c r="L28" s="150"/>
      <c r="M28" s="150">
        <v>8300</v>
      </c>
      <c r="N28" s="150"/>
      <c r="O28" s="150">
        <v>0.44</v>
      </c>
      <c r="P28" s="150"/>
      <c r="Q28" s="150">
        <v>0.44</v>
      </c>
      <c r="R28" s="150"/>
      <c r="S28" s="150"/>
      <c r="T28" s="150"/>
      <c r="U28" s="150"/>
      <c r="V28" s="150"/>
      <c r="W28" s="150">
        <v>0.44</v>
      </c>
      <c r="X28" s="150"/>
    </row>
    <row r="29" spans="1:24">
      <c r="A29" s="151" t="s">
        <v>152</v>
      </c>
      <c r="B29" s="102">
        <v>10</v>
      </c>
      <c r="C29" s="153" t="s">
        <v>153</v>
      </c>
      <c r="D29" s="147" t="str">
        <f>IF(LEFT(C29,5)="000 8","X",C29)</f>
        <v>000 1 05 00000 00 0000 000</v>
      </c>
      <c r="E29" s="148">
        <v>6759900</v>
      </c>
      <c r="F29" s="149"/>
      <c r="G29" s="150">
        <v>6759900</v>
      </c>
      <c r="H29" s="150"/>
      <c r="I29" s="150"/>
      <c r="J29" s="150"/>
      <c r="K29" s="150"/>
      <c r="L29" s="150"/>
      <c r="M29" s="150">
        <v>6759900</v>
      </c>
      <c r="N29" s="150"/>
      <c r="O29" s="150">
        <v>594419.96</v>
      </c>
      <c r="P29" s="150"/>
      <c r="Q29" s="150">
        <v>594419.96</v>
      </c>
      <c r="R29" s="150"/>
      <c r="S29" s="150"/>
      <c r="T29" s="150"/>
      <c r="U29" s="150"/>
      <c r="V29" s="150"/>
      <c r="W29" s="150">
        <v>594419.96</v>
      </c>
      <c r="X29" s="150"/>
    </row>
    <row r="30" spans="1:24" ht="33.75">
      <c r="A30" s="151" t="s">
        <v>154</v>
      </c>
      <c r="B30" s="102">
        <v>10</v>
      </c>
      <c r="C30" s="153" t="s">
        <v>155</v>
      </c>
      <c r="D30" s="147" t="str">
        <f>IF(LEFT(C30,5)="000 8","X",C30)</f>
        <v>000 1 05 01000 00 0000 110</v>
      </c>
      <c r="E30" s="148">
        <v>6611100</v>
      </c>
      <c r="F30" s="149"/>
      <c r="G30" s="150">
        <v>6611100</v>
      </c>
      <c r="H30" s="150"/>
      <c r="I30" s="150"/>
      <c r="J30" s="150"/>
      <c r="K30" s="150"/>
      <c r="L30" s="150"/>
      <c r="M30" s="150">
        <v>6611100</v>
      </c>
      <c r="N30" s="150"/>
      <c r="O30" s="150">
        <v>591068.96</v>
      </c>
      <c r="P30" s="150"/>
      <c r="Q30" s="150">
        <v>591068.96</v>
      </c>
      <c r="R30" s="150"/>
      <c r="S30" s="150"/>
      <c r="T30" s="150"/>
      <c r="U30" s="150"/>
      <c r="V30" s="150"/>
      <c r="W30" s="150">
        <v>591068.96</v>
      </c>
      <c r="X30" s="150"/>
    </row>
    <row r="31" spans="1:24" ht="45">
      <c r="A31" s="151" t="s">
        <v>156</v>
      </c>
      <c r="B31" s="102">
        <v>10</v>
      </c>
      <c r="C31" s="153" t="s">
        <v>157</v>
      </c>
      <c r="D31" s="147" t="str">
        <f>IF(LEFT(C31,5)="000 8","X",C31)</f>
        <v>000 1 05 01010 01 0000 110</v>
      </c>
      <c r="E31" s="148">
        <v>4959500</v>
      </c>
      <c r="F31" s="149"/>
      <c r="G31" s="150">
        <v>4959500</v>
      </c>
      <c r="H31" s="150"/>
      <c r="I31" s="150"/>
      <c r="J31" s="150"/>
      <c r="K31" s="150"/>
      <c r="L31" s="150"/>
      <c r="M31" s="150">
        <v>4959500</v>
      </c>
      <c r="N31" s="150"/>
      <c r="O31" s="150">
        <v>221389.06</v>
      </c>
      <c r="P31" s="150"/>
      <c r="Q31" s="150">
        <v>221389.06</v>
      </c>
      <c r="R31" s="150"/>
      <c r="S31" s="150"/>
      <c r="T31" s="150"/>
      <c r="U31" s="150"/>
      <c r="V31" s="150"/>
      <c r="W31" s="150">
        <v>221389.06</v>
      </c>
      <c r="X31" s="150"/>
    </row>
    <row r="32" spans="1:24" ht="45">
      <c r="A32" s="151" t="s">
        <v>156</v>
      </c>
      <c r="B32" s="102">
        <v>10</v>
      </c>
      <c r="C32" s="153" t="s">
        <v>158</v>
      </c>
      <c r="D32" s="147" t="str">
        <f>IF(LEFT(C32,5)="000 8","X",C32)</f>
        <v>000 1 05 01011 01 0000 110</v>
      </c>
      <c r="E32" s="148">
        <v>4959500</v>
      </c>
      <c r="F32" s="149"/>
      <c r="G32" s="150">
        <v>4959500</v>
      </c>
      <c r="H32" s="150"/>
      <c r="I32" s="150"/>
      <c r="J32" s="150"/>
      <c r="K32" s="150"/>
      <c r="L32" s="150"/>
      <c r="M32" s="150">
        <v>4959500</v>
      </c>
      <c r="N32" s="150"/>
      <c r="O32" s="150">
        <v>221614.29</v>
      </c>
      <c r="P32" s="150"/>
      <c r="Q32" s="150">
        <v>221614.29</v>
      </c>
      <c r="R32" s="150"/>
      <c r="S32" s="150"/>
      <c r="T32" s="150"/>
      <c r="U32" s="150"/>
      <c r="V32" s="150"/>
      <c r="W32" s="150">
        <v>221614.29</v>
      </c>
      <c r="X32" s="150"/>
    </row>
    <row r="33" spans="1:24" ht="56.25">
      <c r="A33" s="151" t="s">
        <v>159</v>
      </c>
      <c r="B33" s="102">
        <v>10</v>
      </c>
      <c r="C33" s="153" t="s">
        <v>160</v>
      </c>
      <c r="D33" s="147" t="str">
        <f>IF(LEFT(C33,5)="000 8","X",C33)</f>
        <v>000 1 05 01012 01 0000 110</v>
      </c>
      <c r="E33" s="148"/>
      <c r="F33" s="149"/>
      <c r="G33" s="150"/>
      <c r="H33" s="150"/>
      <c r="I33" s="150"/>
      <c r="J33" s="150"/>
      <c r="K33" s="150"/>
      <c r="L33" s="150"/>
      <c r="M33" s="150"/>
      <c r="N33" s="150"/>
      <c r="O33" s="150">
        <v>-225.23</v>
      </c>
      <c r="P33" s="150"/>
      <c r="Q33" s="150">
        <v>-225.23</v>
      </c>
      <c r="R33" s="150"/>
      <c r="S33" s="150"/>
      <c r="T33" s="150"/>
      <c r="U33" s="150"/>
      <c r="V33" s="150"/>
      <c r="W33" s="150">
        <v>-225.23</v>
      </c>
      <c r="X33" s="150"/>
    </row>
    <row r="34" spans="1:24" ht="56.25">
      <c r="A34" s="151" t="s">
        <v>161</v>
      </c>
      <c r="B34" s="102">
        <v>10</v>
      </c>
      <c r="C34" s="153" t="s">
        <v>162</v>
      </c>
      <c r="D34" s="147" t="str">
        <f>IF(LEFT(C34,5)="000 8","X",C34)</f>
        <v>000 1 05 01020 01 0000 110</v>
      </c>
      <c r="E34" s="148">
        <v>1651600</v>
      </c>
      <c r="F34" s="149"/>
      <c r="G34" s="150">
        <v>1651600</v>
      </c>
      <c r="H34" s="150"/>
      <c r="I34" s="150"/>
      <c r="J34" s="150"/>
      <c r="K34" s="150"/>
      <c r="L34" s="150"/>
      <c r="M34" s="150">
        <v>1651600</v>
      </c>
      <c r="N34" s="150"/>
      <c r="O34" s="150">
        <v>165003.74</v>
      </c>
      <c r="P34" s="150"/>
      <c r="Q34" s="150">
        <v>165003.74</v>
      </c>
      <c r="R34" s="150"/>
      <c r="S34" s="150"/>
      <c r="T34" s="150"/>
      <c r="U34" s="150"/>
      <c r="V34" s="150"/>
      <c r="W34" s="150">
        <v>165003.74</v>
      </c>
      <c r="X34" s="150"/>
    </row>
    <row r="35" spans="1:24" ht="56.25">
      <c r="A35" s="151" t="s">
        <v>161</v>
      </c>
      <c r="B35" s="102">
        <v>10</v>
      </c>
      <c r="C35" s="153" t="s">
        <v>163</v>
      </c>
      <c r="D35" s="147" t="str">
        <f>IF(LEFT(C35,5)="000 8","X",C35)</f>
        <v>000 1 05 01021 01 0000 110</v>
      </c>
      <c r="E35" s="148">
        <v>1651600</v>
      </c>
      <c r="F35" s="149"/>
      <c r="G35" s="150">
        <v>1651600</v>
      </c>
      <c r="H35" s="150"/>
      <c r="I35" s="150"/>
      <c r="J35" s="150"/>
      <c r="K35" s="150"/>
      <c r="L35" s="150"/>
      <c r="M35" s="150">
        <v>1651600</v>
      </c>
      <c r="N35" s="150"/>
      <c r="O35" s="150">
        <v>165003.51</v>
      </c>
      <c r="P35" s="150"/>
      <c r="Q35" s="150">
        <v>165003.51</v>
      </c>
      <c r="R35" s="150"/>
      <c r="S35" s="150"/>
      <c r="T35" s="150"/>
      <c r="U35" s="150"/>
      <c r="V35" s="150"/>
      <c r="W35" s="150">
        <v>165003.51</v>
      </c>
      <c r="X35" s="150"/>
    </row>
    <row r="36" spans="1:24" ht="67.5">
      <c r="A36" s="151" t="s">
        <v>164</v>
      </c>
      <c r="B36" s="102">
        <v>10</v>
      </c>
      <c r="C36" s="153" t="s">
        <v>165</v>
      </c>
      <c r="D36" s="147" t="str">
        <f>IF(LEFT(C36,5)="000 8","X",C36)</f>
        <v>000 1 05 01022 01 0000 110</v>
      </c>
      <c r="E36" s="148"/>
      <c r="F36" s="149"/>
      <c r="G36" s="150"/>
      <c r="H36" s="150"/>
      <c r="I36" s="150"/>
      <c r="J36" s="150"/>
      <c r="K36" s="150"/>
      <c r="L36" s="150"/>
      <c r="M36" s="150"/>
      <c r="N36" s="150"/>
      <c r="O36" s="150">
        <v>0.23</v>
      </c>
      <c r="P36" s="150"/>
      <c r="Q36" s="150">
        <v>0.23</v>
      </c>
      <c r="R36" s="150"/>
      <c r="S36" s="150"/>
      <c r="T36" s="150"/>
      <c r="U36" s="150"/>
      <c r="V36" s="150"/>
      <c r="W36" s="150">
        <v>0.23</v>
      </c>
      <c r="X36" s="150"/>
    </row>
    <row r="37" spans="1:24" ht="33.75">
      <c r="A37" s="151" t="s">
        <v>166</v>
      </c>
      <c r="B37" s="102">
        <v>10</v>
      </c>
      <c r="C37" s="153" t="s">
        <v>167</v>
      </c>
      <c r="D37" s="147" t="str">
        <f>IF(LEFT(C37,5)="000 8","X",C37)</f>
        <v>000 1 05 01050 01 0000 110</v>
      </c>
      <c r="E37" s="148"/>
      <c r="F37" s="149"/>
      <c r="G37" s="150"/>
      <c r="H37" s="150"/>
      <c r="I37" s="150"/>
      <c r="J37" s="150"/>
      <c r="K37" s="150"/>
      <c r="L37" s="150"/>
      <c r="M37" s="150"/>
      <c r="N37" s="150"/>
      <c r="O37" s="150">
        <v>204676.16</v>
      </c>
      <c r="P37" s="150"/>
      <c r="Q37" s="150">
        <v>204676.16</v>
      </c>
      <c r="R37" s="150"/>
      <c r="S37" s="150"/>
      <c r="T37" s="150"/>
      <c r="U37" s="150"/>
      <c r="V37" s="150"/>
      <c r="W37" s="150">
        <v>204676.16</v>
      </c>
      <c r="X37" s="150"/>
    </row>
    <row r="38" spans="1:24" ht="22.5">
      <c r="A38" s="151" t="s">
        <v>168</v>
      </c>
      <c r="B38" s="102">
        <v>10</v>
      </c>
      <c r="C38" s="153" t="s">
        <v>169</v>
      </c>
      <c r="D38" s="147" t="str">
        <f>IF(LEFT(C38,5)="000 8","X",C38)</f>
        <v>000 1 05 03000 01 0000 110</v>
      </c>
      <c r="E38" s="148">
        <v>148800</v>
      </c>
      <c r="F38" s="149"/>
      <c r="G38" s="150">
        <v>148800</v>
      </c>
      <c r="H38" s="150"/>
      <c r="I38" s="150"/>
      <c r="J38" s="150"/>
      <c r="K38" s="150"/>
      <c r="L38" s="150"/>
      <c r="M38" s="150">
        <v>148800</v>
      </c>
      <c r="N38" s="150"/>
      <c r="O38" s="150">
        <v>3351</v>
      </c>
      <c r="P38" s="150"/>
      <c r="Q38" s="150">
        <v>3351</v>
      </c>
      <c r="R38" s="150"/>
      <c r="S38" s="150"/>
      <c r="T38" s="150"/>
      <c r="U38" s="150"/>
      <c r="V38" s="150"/>
      <c r="W38" s="150">
        <v>3351</v>
      </c>
      <c r="X38" s="150"/>
    </row>
    <row r="39" spans="1:24" ht="22.5">
      <c r="A39" s="151" t="s">
        <v>168</v>
      </c>
      <c r="B39" s="102">
        <v>10</v>
      </c>
      <c r="C39" s="153" t="s">
        <v>170</v>
      </c>
      <c r="D39" s="147" t="str">
        <f>IF(LEFT(C39,5)="000 8","X",C39)</f>
        <v>000 1 05 03010 01 0000 110</v>
      </c>
      <c r="E39" s="148">
        <v>148800</v>
      </c>
      <c r="F39" s="149"/>
      <c r="G39" s="150">
        <v>148800</v>
      </c>
      <c r="H39" s="150"/>
      <c r="I39" s="150"/>
      <c r="J39" s="150"/>
      <c r="K39" s="150"/>
      <c r="L39" s="150"/>
      <c r="M39" s="150">
        <v>148800</v>
      </c>
      <c r="N39" s="150"/>
      <c r="O39" s="150">
        <v>3351</v>
      </c>
      <c r="P39" s="150"/>
      <c r="Q39" s="150">
        <v>3351</v>
      </c>
      <c r="R39" s="150"/>
      <c r="S39" s="150"/>
      <c r="T39" s="150"/>
      <c r="U39" s="150"/>
      <c r="V39" s="150"/>
      <c r="W39" s="150">
        <v>3351</v>
      </c>
      <c r="X39" s="150"/>
    </row>
    <row r="40" spans="1:24">
      <c r="A40" s="151" t="s">
        <v>171</v>
      </c>
      <c r="B40" s="102">
        <v>10</v>
      </c>
      <c r="C40" s="153" t="s">
        <v>172</v>
      </c>
      <c r="D40" s="147" t="str">
        <f>IF(LEFT(C40,5)="000 8","X",C40)</f>
        <v>000 1 06 00000 00 0000 000</v>
      </c>
      <c r="E40" s="148">
        <v>46982400</v>
      </c>
      <c r="F40" s="149"/>
      <c r="G40" s="150">
        <v>46982400</v>
      </c>
      <c r="H40" s="150"/>
      <c r="I40" s="150"/>
      <c r="J40" s="150"/>
      <c r="K40" s="150"/>
      <c r="L40" s="150"/>
      <c r="M40" s="150">
        <v>46982400</v>
      </c>
      <c r="N40" s="150"/>
      <c r="O40" s="150">
        <v>7165991.46</v>
      </c>
      <c r="P40" s="150"/>
      <c r="Q40" s="150">
        <v>7165991.46</v>
      </c>
      <c r="R40" s="150"/>
      <c r="S40" s="150"/>
      <c r="T40" s="150"/>
      <c r="U40" s="150"/>
      <c r="V40" s="150"/>
      <c r="W40" s="150">
        <v>7165991.46</v>
      </c>
      <c r="X40" s="150"/>
    </row>
    <row r="41" spans="1:24" ht="22.5">
      <c r="A41" s="151" t="s">
        <v>173</v>
      </c>
      <c r="B41" s="102">
        <v>10</v>
      </c>
      <c r="C41" s="153" t="s">
        <v>174</v>
      </c>
      <c r="D41" s="147" t="str">
        <f>IF(LEFT(C41,5)="000 8","X",C41)</f>
        <v>000 1 06 01000 00 0000 110</v>
      </c>
      <c r="E41" s="148">
        <v>5093800</v>
      </c>
      <c r="F41" s="149"/>
      <c r="G41" s="150">
        <v>5093800</v>
      </c>
      <c r="H41" s="150"/>
      <c r="I41" s="150"/>
      <c r="J41" s="150"/>
      <c r="K41" s="150"/>
      <c r="L41" s="150"/>
      <c r="M41" s="150">
        <v>5093800</v>
      </c>
      <c r="N41" s="150"/>
      <c r="O41" s="150">
        <v>96233.67</v>
      </c>
      <c r="P41" s="150"/>
      <c r="Q41" s="150">
        <v>96233.67</v>
      </c>
      <c r="R41" s="150"/>
      <c r="S41" s="150"/>
      <c r="T41" s="150"/>
      <c r="U41" s="150"/>
      <c r="V41" s="150"/>
      <c r="W41" s="150">
        <v>96233.67</v>
      </c>
      <c r="X41" s="150"/>
    </row>
    <row r="42" spans="1:24" ht="56.25">
      <c r="A42" s="151" t="s">
        <v>175</v>
      </c>
      <c r="B42" s="102">
        <v>10</v>
      </c>
      <c r="C42" s="153" t="s">
        <v>176</v>
      </c>
      <c r="D42" s="147" t="str">
        <f>IF(LEFT(C42,5)="000 8","X",C42)</f>
        <v>000 1 06 01030 10 0000 110</v>
      </c>
      <c r="E42" s="148">
        <v>5093800</v>
      </c>
      <c r="F42" s="149"/>
      <c r="G42" s="150">
        <v>5093800</v>
      </c>
      <c r="H42" s="150"/>
      <c r="I42" s="150"/>
      <c r="J42" s="150"/>
      <c r="K42" s="150"/>
      <c r="L42" s="150"/>
      <c r="M42" s="150">
        <v>5093800</v>
      </c>
      <c r="N42" s="150"/>
      <c r="O42" s="150">
        <v>96233.67</v>
      </c>
      <c r="P42" s="150"/>
      <c r="Q42" s="150">
        <v>96233.67</v>
      </c>
      <c r="R42" s="150"/>
      <c r="S42" s="150"/>
      <c r="T42" s="150"/>
      <c r="U42" s="150"/>
      <c r="V42" s="150"/>
      <c r="W42" s="150">
        <v>96233.67</v>
      </c>
      <c r="X42" s="150"/>
    </row>
    <row r="43" spans="1:24">
      <c r="A43" s="151" t="s">
        <v>177</v>
      </c>
      <c r="B43" s="102">
        <v>10</v>
      </c>
      <c r="C43" s="153" t="s">
        <v>178</v>
      </c>
      <c r="D43" s="147" t="str">
        <f>IF(LEFT(C43,5)="000 8","X",C43)</f>
        <v>000 1 06 06000 00 0000 110</v>
      </c>
      <c r="E43" s="148">
        <v>41888600</v>
      </c>
      <c r="F43" s="149"/>
      <c r="G43" s="150">
        <v>41888600</v>
      </c>
      <c r="H43" s="150"/>
      <c r="I43" s="150"/>
      <c r="J43" s="150"/>
      <c r="K43" s="150"/>
      <c r="L43" s="150"/>
      <c r="M43" s="150">
        <v>41888600</v>
      </c>
      <c r="N43" s="150"/>
      <c r="O43" s="150">
        <v>7069757.79</v>
      </c>
      <c r="P43" s="150"/>
      <c r="Q43" s="150">
        <v>7069757.79</v>
      </c>
      <c r="R43" s="150"/>
      <c r="S43" s="150"/>
      <c r="T43" s="150"/>
      <c r="U43" s="150"/>
      <c r="V43" s="150"/>
      <c r="W43" s="150">
        <v>7069757.79</v>
      </c>
      <c r="X43" s="150"/>
    </row>
    <row r="44" spans="1:24" ht="56.25">
      <c r="A44" s="151" t="s">
        <v>179</v>
      </c>
      <c r="B44" s="102">
        <v>10</v>
      </c>
      <c r="C44" s="153" t="s">
        <v>180</v>
      </c>
      <c r="D44" s="147" t="str">
        <f>IF(LEFT(C44,5)="000 8","X",C44)</f>
        <v>000 1 06 06010 00 0000 110</v>
      </c>
      <c r="E44" s="148">
        <v>8383800</v>
      </c>
      <c r="F44" s="149"/>
      <c r="G44" s="150">
        <v>8383800</v>
      </c>
      <c r="H44" s="150"/>
      <c r="I44" s="150"/>
      <c r="J44" s="150"/>
      <c r="K44" s="150"/>
      <c r="L44" s="150"/>
      <c r="M44" s="150">
        <v>8383800</v>
      </c>
      <c r="N44" s="150"/>
      <c r="O44" s="150">
        <v>219602.33</v>
      </c>
      <c r="P44" s="150"/>
      <c r="Q44" s="150">
        <v>219602.33</v>
      </c>
      <c r="R44" s="150"/>
      <c r="S44" s="150"/>
      <c r="T44" s="150"/>
      <c r="U44" s="150"/>
      <c r="V44" s="150"/>
      <c r="W44" s="150">
        <v>219602.33</v>
      </c>
      <c r="X44" s="150"/>
    </row>
    <row r="45" spans="1:24" ht="90">
      <c r="A45" s="151" t="s">
        <v>181</v>
      </c>
      <c r="B45" s="102">
        <v>10</v>
      </c>
      <c r="C45" s="153" t="s">
        <v>182</v>
      </c>
      <c r="D45" s="147" t="str">
        <f>IF(LEFT(C45,5)="000 8","X",C45)</f>
        <v>000 1 06 06013 10 0000 110</v>
      </c>
      <c r="E45" s="148">
        <v>8383800</v>
      </c>
      <c r="F45" s="149"/>
      <c r="G45" s="150">
        <v>8383800</v>
      </c>
      <c r="H45" s="150"/>
      <c r="I45" s="150"/>
      <c r="J45" s="150"/>
      <c r="K45" s="150"/>
      <c r="L45" s="150"/>
      <c r="M45" s="150">
        <v>8383800</v>
      </c>
      <c r="N45" s="150"/>
      <c r="O45" s="150">
        <v>219602.33</v>
      </c>
      <c r="P45" s="150"/>
      <c r="Q45" s="150">
        <v>219602.33</v>
      </c>
      <c r="R45" s="150"/>
      <c r="S45" s="150"/>
      <c r="T45" s="150"/>
      <c r="U45" s="150"/>
      <c r="V45" s="150"/>
      <c r="W45" s="150">
        <v>219602.33</v>
      </c>
      <c r="X45" s="150"/>
    </row>
    <row r="46" spans="1:24" ht="56.25">
      <c r="A46" s="151" t="s">
        <v>183</v>
      </c>
      <c r="B46" s="102">
        <v>10</v>
      </c>
      <c r="C46" s="153" t="s">
        <v>184</v>
      </c>
      <c r="D46" s="147" t="str">
        <f>IF(LEFT(C46,5)="000 8","X",C46)</f>
        <v>000 1 06 06020 00 0000 110</v>
      </c>
      <c r="E46" s="148">
        <v>33504800</v>
      </c>
      <c r="F46" s="149"/>
      <c r="G46" s="150">
        <v>33504800</v>
      </c>
      <c r="H46" s="150"/>
      <c r="I46" s="150"/>
      <c r="J46" s="150"/>
      <c r="K46" s="150"/>
      <c r="L46" s="150"/>
      <c r="M46" s="150">
        <v>33504800</v>
      </c>
      <c r="N46" s="150"/>
      <c r="O46" s="150">
        <v>6850155.46</v>
      </c>
      <c r="P46" s="150"/>
      <c r="Q46" s="150">
        <v>6850155.46</v>
      </c>
      <c r="R46" s="150"/>
      <c r="S46" s="150"/>
      <c r="T46" s="150"/>
      <c r="U46" s="150"/>
      <c r="V46" s="150"/>
      <c r="W46" s="150">
        <v>6850155.46</v>
      </c>
      <c r="X46" s="150"/>
    </row>
    <row r="47" spans="1:24" ht="90">
      <c r="A47" s="151" t="s">
        <v>185</v>
      </c>
      <c r="B47" s="102">
        <v>10</v>
      </c>
      <c r="C47" s="153" t="s">
        <v>186</v>
      </c>
      <c r="D47" s="147" t="str">
        <f>IF(LEFT(C47,5)="000 8","X",C47)</f>
        <v>000 1 06 06023 10 0000 110</v>
      </c>
      <c r="E47" s="148">
        <v>33504800</v>
      </c>
      <c r="F47" s="149"/>
      <c r="G47" s="150">
        <v>33504800</v>
      </c>
      <c r="H47" s="150"/>
      <c r="I47" s="150"/>
      <c r="J47" s="150"/>
      <c r="K47" s="150"/>
      <c r="L47" s="150"/>
      <c r="M47" s="150">
        <v>33504800</v>
      </c>
      <c r="N47" s="150"/>
      <c r="O47" s="150">
        <v>6850155.46</v>
      </c>
      <c r="P47" s="150"/>
      <c r="Q47" s="150">
        <v>6850155.46</v>
      </c>
      <c r="R47" s="150"/>
      <c r="S47" s="150"/>
      <c r="T47" s="150"/>
      <c r="U47" s="150"/>
      <c r="V47" s="150"/>
      <c r="W47" s="150">
        <v>6850155.46</v>
      </c>
      <c r="X47" s="150"/>
    </row>
    <row r="48" spans="1:24" ht="56.25">
      <c r="A48" s="151" t="s">
        <v>187</v>
      </c>
      <c r="B48" s="102">
        <v>10</v>
      </c>
      <c r="C48" s="153" t="s">
        <v>188</v>
      </c>
      <c r="D48" s="147" t="str">
        <f>IF(LEFT(C48,5)="000 8","X",C48)</f>
        <v>000 1 11 00000 00 0000 000</v>
      </c>
      <c r="E48" s="148">
        <v>6664100</v>
      </c>
      <c r="F48" s="149"/>
      <c r="G48" s="150">
        <v>6664100</v>
      </c>
      <c r="H48" s="150"/>
      <c r="I48" s="150"/>
      <c r="J48" s="150"/>
      <c r="K48" s="150"/>
      <c r="L48" s="150"/>
      <c r="M48" s="150">
        <v>6664100</v>
      </c>
      <c r="N48" s="150"/>
      <c r="O48" s="150">
        <v>907282.13</v>
      </c>
      <c r="P48" s="150"/>
      <c r="Q48" s="150">
        <v>907282.13</v>
      </c>
      <c r="R48" s="150"/>
      <c r="S48" s="150"/>
      <c r="T48" s="150"/>
      <c r="U48" s="150"/>
      <c r="V48" s="150"/>
      <c r="W48" s="150">
        <v>907282.13</v>
      </c>
      <c r="X48" s="150"/>
    </row>
    <row r="49" spans="1:24" ht="123.75">
      <c r="A49" s="151" t="s">
        <v>189</v>
      </c>
      <c r="B49" s="102">
        <v>10</v>
      </c>
      <c r="C49" s="153" t="s">
        <v>190</v>
      </c>
      <c r="D49" s="147" t="str">
        <f>IF(LEFT(C49,5)="000 8","X",C49)</f>
        <v>000 1 11 05000 00 0000 120</v>
      </c>
      <c r="E49" s="148">
        <v>6552300</v>
      </c>
      <c r="F49" s="149"/>
      <c r="G49" s="150">
        <v>6552300</v>
      </c>
      <c r="H49" s="150"/>
      <c r="I49" s="150"/>
      <c r="J49" s="150"/>
      <c r="K49" s="150"/>
      <c r="L49" s="150"/>
      <c r="M49" s="150">
        <v>6552300</v>
      </c>
      <c r="N49" s="150"/>
      <c r="O49" s="150">
        <v>907282.13</v>
      </c>
      <c r="P49" s="150"/>
      <c r="Q49" s="150">
        <v>907282.13</v>
      </c>
      <c r="R49" s="150"/>
      <c r="S49" s="150"/>
      <c r="T49" s="150"/>
      <c r="U49" s="150"/>
      <c r="V49" s="150"/>
      <c r="W49" s="150">
        <v>907282.13</v>
      </c>
      <c r="X49" s="150"/>
    </row>
    <row r="50" spans="1:24" ht="90">
      <c r="A50" s="151" t="s">
        <v>191</v>
      </c>
      <c r="B50" s="102">
        <v>10</v>
      </c>
      <c r="C50" s="153" t="s">
        <v>192</v>
      </c>
      <c r="D50" s="147" t="str">
        <f>IF(LEFT(C50,5)="000 8","X",C50)</f>
        <v>000 1 11 05010 00 0000 120</v>
      </c>
      <c r="E50" s="148">
        <v>4570300</v>
      </c>
      <c r="F50" s="149"/>
      <c r="G50" s="150">
        <v>4570300</v>
      </c>
      <c r="H50" s="150"/>
      <c r="I50" s="150"/>
      <c r="J50" s="150"/>
      <c r="K50" s="150"/>
      <c r="L50" s="150"/>
      <c r="M50" s="150">
        <v>4570300</v>
      </c>
      <c r="N50" s="150"/>
      <c r="O50" s="150">
        <v>542710.17000000004</v>
      </c>
      <c r="P50" s="150"/>
      <c r="Q50" s="150">
        <v>542710.17000000004</v>
      </c>
      <c r="R50" s="150"/>
      <c r="S50" s="150"/>
      <c r="T50" s="150"/>
      <c r="U50" s="150"/>
      <c r="V50" s="150"/>
      <c r="W50" s="150">
        <v>542710.17000000004</v>
      </c>
      <c r="X50" s="150"/>
    </row>
    <row r="51" spans="1:24" ht="101.25">
      <c r="A51" s="151" t="s">
        <v>193</v>
      </c>
      <c r="B51" s="102">
        <v>10</v>
      </c>
      <c r="C51" s="153" t="s">
        <v>194</v>
      </c>
      <c r="D51" s="147" t="str">
        <f>IF(LEFT(C51,5)="000 8","X",C51)</f>
        <v>000 1 11 05013 10 0000 120</v>
      </c>
      <c r="E51" s="148">
        <v>4570300</v>
      </c>
      <c r="F51" s="149"/>
      <c r="G51" s="150">
        <v>4570300</v>
      </c>
      <c r="H51" s="150"/>
      <c r="I51" s="150"/>
      <c r="J51" s="150"/>
      <c r="K51" s="150"/>
      <c r="L51" s="150"/>
      <c r="M51" s="150">
        <v>4570300</v>
      </c>
      <c r="N51" s="150"/>
      <c r="O51" s="150">
        <v>542710.17000000004</v>
      </c>
      <c r="P51" s="150"/>
      <c r="Q51" s="150">
        <v>542710.17000000004</v>
      </c>
      <c r="R51" s="150"/>
      <c r="S51" s="150"/>
      <c r="T51" s="150"/>
      <c r="U51" s="150"/>
      <c r="V51" s="150"/>
      <c r="W51" s="150">
        <v>542710.17000000004</v>
      </c>
      <c r="X51" s="150"/>
    </row>
    <row r="52" spans="1:24" ht="112.5">
      <c r="A52" s="151" t="s">
        <v>195</v>
      </c>
      <c r="B52" s="102">
        <v>10</v>
      </c>
      <c r="C52" s="153" t="s">
        <v>196</v>
      </c>
      <c r="D52" s="147" t="str">
        <f>IF(LEFT(C52,5)="000 8","X",C52)</f>
        <v>000 1 11 05020 00 0000 120</v>
      </c>
      <c r="E52" s="148">
        <v>1982000</v>
      </c>
      <c r="F52" s="149"/>
      <c r="G52" s="150">
        <v>1982000</v>
      </c>
      <c r="H52" s="150"/>
      <c r="I52" s="150"/>
      <c r="J52" s="150"/>
      <c r="K52" s="150"/>
      <c r="L52" s="150"/>
      <c r="M52" s="150">
        <v>1982000</v>
      </c>
      <c r="N52" s="150"/>
      <c r="O52" s="150">
        <v>317155.34000000003</v>
      </c>
      <c r="P52" s="150"/>
      <c r="Q52" s="150">
        <v>317155.34000000003</v>
      </c>
      <c r="R52" s="150"/>
      <c r="S52" s="150"/>
      <c r="T52" s="150"/>
      <c r="U52" s="150"/>
      <c r="V52" s="150"/>
      <c r="W52" s="150">
        <v>317155.34000000003</v>
      </c>
      <c r="X52" s="150"/>
    </row>
    <row r="53" spans="1:24" ht="101.25">
      <c r="A53" s="151" t="s">
        <v>197</v>
      </c>
      <c r="B53" s="102">
        <v>10</v>
      </c>
      <c r="C53" s="153" t="s">
        <v>198</v>
      </c>
      <c r="D53" s="147" t="str">
        <f>IF(LEFT(C53,5)="000 8","X",C53)</f>
        <v>000 1 11 05025 10 0000 120</v>
      </c>
      <c r="E53" s="148">
        <v>1982000</v>
      </c>
      <c r="F53" s="149"/>
      <c r="G53" s="150">
        <v>1982000</v>
      </c>
      <c r="H53" s="150"/>
      <c r="I53" s="150"/>
      <c r="J53" s="150"/>
      <c r="K53" s="150"/>
      <c r="L53" s="150"/>
      <c r="M53" s="150">
        <v>1982000</v>
      </c>
      <c r="N53" s="150"/>
      <c r="O53" s="150">
        <v>317155.34000000003</v>
      </c>
      <c r="P53" s="150"/>
      <c r="Q53" s="150">
        <v>317155.34000000003</v>
      </c>
      <c r="R53" s="150"/>
      <c r="S53" s="150"/>
      <c r="T53" s="150"/>
      <c r="U53" s="150"/>
      <c r="V53" s="150"/>
      <c r="W53" s="150">
        <v>317155.34000000003</v>
      </c>
      <c r="X53" s="150"/>
    </row>
    <row r="54" spans="1:24" ht="56.25">
      <c r="A54" s="151" t="s">
        <v>199</v>
      </c>
      <c r="B54" s="102">
        <v>10</v>
      </c>
      <c r="C54" s="153" t="s">
        <v>200</v>
      </c>
      <c r="D54" s="147" t="str">
        <f>IF(LEFT(C54,5)="000 8","X",C54)</f>
        <v>000 1 11 05070 00 0000 120</v>
      </c>
      <c r="E54" s="148"/>
      <c r="F54" s="149"/>
      <c r="G54" s="150"/>
      <c r="H54" s="150"/>
      <c r="I54" s="150"/>
      <c r="J54" s="150"/>
      <c r="K54" s="150"/>
      <c r="L54" s="150"/>
      <c r="M54" s="150"/>
      <c r="N54" s="150"/>
      <c r="O54" s="150">
        <v>47416.62</v>
      </c>
      <c r="P54" s="150"/>
      <c r="Q54" s="150">
        <v>47416.62</v>
      </c>
      <c r="R54" s="150"/>
      <c r="S54" s="150"/>
      <c r="T54" s="150"/>
      <c r="U54" s="150"/>
      <c r="V54" s="150"/>
      <c r="W54" s="150">
        <v>47416.62</v>
      </c>
      <c r="X54" s="150"/>
    </row>
    <row r="55" spans="1:24" ht="45">
      <c r="A55" s="151" t="s">
        <v>201</v>
      </c>
      <c r="B55" s="102">
        <v>10</v>
      </c>
      <c r="C55" s="153" t="s">
        <v>202</v>
      </c>
      <c r="D55" s="147" t="str">
        <f>IF(LEFT(C55,5)="000 8","X",C55)</f>
        <v>000 1 11 05075 10 0000 120</v>
      </c>
      <c r="E55" s="148"/>
      <c r="F55" s="149"/>
      <c r="G55" s="150"/>
      <c r="H55" s="150"/>
      <c r="I55" s="150"/>
      <c r="J55" s="150"/>
      <c r="K55" s="150"/>
      <c r="L55" s="150"/>
      <c r="M55" s="150"/>
      <c r="N55" s="150"/>
      <c r="O55" s="150">
        <v>47416.62</v>
      </c>
      <c r="P55" s="150"/>
      <c r="Q55" s="150">
        <v>47416.62</v>
      </c>
      <c r="R55" s="150"/>
      <c r="S55" s="150"/>
      <c r="T55" s="150"/>
      <c r="U55" s="150"/>
      <c r="V55" s="150"/>
      <c r="W55" s="150">
        <v>47416.62</v>
      </c>
      <c r="X55" s="150"/>
    </row>
    <row r="56" spans="1:24" ht="33.75">
      <c r="A56" s="151" t="s">
        <v>203</v>
      </c>
      <c r="B56" s="102">
        <v>10</v>
      </c>
      <c r="C56" s="153" t="s">
        <v>204</v>
      </c>
      <c r="D56" s="147" t="str">
        <f>IF(LEFT(C56,5)="000 8","X",C56)</f>
        <v>000 1 11 07000 00 0000 120</v>
      </c>
      <c r="E56" s="148">
        <v>111800</v>
      </c>
      <c r="F56" s="149"/>
      <c r="G56" s="150">
        <v>111800</v>
      </c>
      <c r="H56" s="150"/>
      <c r="I56" s="150"/>
      <c r="J56" s="150"/>
      <c r="K56" s="150"/>
      <c r="L56" s="150"/>
      <c r="M56" s="150">
        <v>111800</v>
      </c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</row>
    <row r="57" spans="1:24" ht="67.5">
      <c r="A57" s="151" t="s">
        <v>205</v>
      </c>
      <c r="B57" s="102">
        <v>10</v>
      </c>
      <c r="C57" s="153" t="s">
        <v>206</v>
      </c>
      <c r="D57" s="147" t="str">
        <f>IF(LEFT(C57,5)="000 8","X",C57)</f>
        <v>000 1 11 07010 00 0000 120</v>
      </c>
      <c r="E57" s="148">
        <v>111800</v>
      </c>
      <c r="F57" s="149"/>
      <c r="G57" s="150">
        <v>111800</v>
      </c>
      <c r="H57" s="150"/>
      <c r="I57" s="150"/>
      <c r="J57" s="150"/>
      <c r="K57" s="150"/>
      <c r="L57" s="150"/>
      <c r="M57" s="150">
        <v>111800</v>
      </c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</row>
    <row r="58" spans="1:24" ht="67.5">
      <c r="A58" s="151" t="s">
        <v>207</v>
      </c>
      <c r="B58" s="102">
        <v>10</v>
      </c>
      <c r="C58" s="153" t="s">
        <v>208</v>
      </c>
      <c r="D58" s="147" t="str">
        <f>IF(LEFT(C58,5)="000 8","X",C58)</f>
        <v>000 1 11 07015 10 0000 120</v>
      </c>
      <c r="E58" s="148">
        <v>111800</v>
      </c>
      <c r="F58" s="149"/>
      <c r="G58" s="150">
        <v>111800</v>
      </c>
      <c r="H58" s="150"/>
      <c r="I58" s="150"/>
      <c r="J58" s="150"/>
      <c r="K58" s="150"/>
      <c r="L58" s="150"/>
      <c r="M58" s="150">
        <v>111800</v>
      </c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</row>
    <row r="59" spans="1:24" ht="33.75">
      <c r="A59" s="151" t="s">
        <v>209</v>
      </c>
      <c r="B59" s="102">
        <v>10</v>
      </c>
      <c r="C59" s="153" t="s">
        <v>210</v>
      </c>
      <c r="D59" s="147" t="str">
        <f>IF(LEFT(C59,5)="000 8","X",C59)</f>
        <v>000 1 13 00000 00 0000 000</v>
      </c>
      <c r="E59" s="148"/>
      <c r="F59" s="149"/>
      <c r="G59" s="150"/>
      <c r="H59" s="150"/>
      <c r="I59" s="150"/>
      <c r="J59" s="150"/>
      <c r="K59" s="150"/>
      <c r="L59" s="150"/>
      <c r="M59" s="150"/>
      <c r="N59" s="150"/>
      <c r="O59" s="150">
        <v>144.32</v>
      </c>
      <c r="P59" s="150"/>
      <c r="Q59" s="150">
        <v>144.32</v>
      </c>
      <c r="R59" s="150"/>
      <c r="S59" s="150"/>
      <c r="T59" s="150"/>
      <c r="U59" s="150"/>
      <c r="V59" s="150"/>
      <c r="W59" s="150">
        <v>144.32</v>
      </c>
      <c r="X59" s="150"/>
    </row>
    <row r="60" spans="1:24" ht="22.5">
      <c r="A60" s="151" t="s">
        <v>211</v>
      </c>
      <c r="B60" s="102">
        <v>10</v>
      </c>
      <c r="C60" s="153" t="s">
        <v>212</v>
      </c>
      <c r="D60" s="147" t="str">
        <f>IF(LEFT(C60,5)="000 8","X",C60)</f>
        <v>000 1 13 02000 00 0000 130</v>
      </c>
      <c r="E60" s="148"/>
      <c r="F60" s="149"/>
      <c r="G60" s="150"/>
      <c r="H60" s="150"/>
      <c r="I60" s="150"/>
      <c r="J60" s="150"/>
      <c r="K60" s="150"/>
      <c r="L60" s="150"/>
      <c r="M60" s="150"/>
      <c r="N60" s="150"/>
      <c r="O60" s="150">
        <v>144.32</v>
      </c>
      <c r="P60" s="150"/>
      <c r="Q60" s="150">
        <v>144.32</v>
      </c>
      <c r="R60" s="150"/>
      <c r="S60" s="150"/>
      <c r="T60" s="150"/>
      <c r="U60" s="150"/>
      <c r="V60" s="150"/>
      <c r="W60" s="150">
        <v>144.32</v>
      </c>
      <c r="X60" s="150"/>
    </row>
    <row r="61" spans="1:24" ht="22.5">
      <c r="A61" s="151" t="s">
        <v>213</v>
      </c>
      <c r="B61" s="102">
        <v>10</v>
      </c>
      <c r="C61" s="153" t="s">
        <v>214</v>
      </c>
      <c r="D61" s="147" t="str">
        <f>IF(LEFT(C61,5)="000 8","X",C61)</f>
        <v>000 1 13 02990 00 0000 130</v>
      </c>
      <c r="E61" s="148"/>
      <c r="F61" s="149"/>
      <c r="G61" s="150"/>
      <c r="H61" s="150"/>
      <c r="I61" s="150"/>
      <c r="J61" s="150"/>
      <c r="K61" s="150"/>
      <c r="L61" s="150"/>
      <c r="M61" s="150"/>
      <c r="N61" s="150"/>
      <c r="O61" s="150">
        <v>144.32</v>
      </c>
      <c r="P61" s="150"/>
      <c r="Q61" s="150">
        <v>144.32</v>
      </c>
      <c r="R61" s="150"/>
      <c r="S61" s="150"/>
      <c r="T61" s="150"/>
      <c r="U61" s="150"/>
      <c r="V61" s="150"/>
      <c r="W61" s="150">
        <v>144.32</v>
      </c>
      <c r="X61" s="150"/>
    </row>
    <row r="62" spans="1:24" ht="22.5">
      <c r="A62" s="151" t="s">
        <v>215</v>
      </c>
      <c r="B62" s="102">
        <v>10</v>
      </c>
      <c r="C62" s="153" t="s">
        <v>216</v>
      </c>
      <c r="D62" s="147" t="str">
        <f>IF(LEFT(C62,5)="000 8","X",C62)</f>
        <v>000 1 13 02995 10 0000 130</v>
      </c>
      <c r="E62" s="148"/>
      <c r="F62" s="149"/>
      <c r="G62" s="150"/>
      <c r="H62" s="150"/>
      <c r="I62" s="150"/>
      <c r="J62" s="150"/>
      <c r="K62" s="150"/>
      <c r="L62" s="150"/>
      <c r="M62" s="150"/>
      <c r="N62" s="150"/>
      <c r="O62" s="150">
        <v>144.32</v>
      </c>
      <c r="P62" s="150"/>
      <c r="Q62" s="150">
        <v>144.32</v>
      </c>
      <c r="R62" s="150"/>
      <c r="S62" s="150"/>
      <c r="T62" s="150"/>
      <c r="U62" s="150"/>
      <c r="V62" s="150"/>
      <c r="W62" s="150">
        <v>144.32</v>
      </c>
      <c r="X62" s="150"/>
    </row>
    <row r="63" spans="1:24" ht="33.75">
      <c r="A63" s="151" t="s">
        <v>217</v>
      </c>
      <c r="B63" s="102">
        <v>10</v>
      </c>
      <c r="C63" s="153" t="s">
        <v>218</v>
      </c>
      <c r="D63" s="147" t="str">
        <f>IF(LEFT(C63,5)="000 8","X",C63)</f>
        <v>000 1 14 00000 00 0000 000</v>
      </c>
      <c r="E63" s="148">
        <v>5776200</v>
      </c>
      <c r="F63" s="149"/>
      <c r="G63" s="150">
        <v>5776200</v>
      </c>
      <c r="H63" s="150"/>
      <c r="I63" s="150"/>
      <c r="J63" s="150"/>
      <c r="K63" s="150"/>
      <c r="L63" s="150"/>
      <c r="M63" s="150">
        <v>5776200</v>
      </c>
      <c r="N63" s="150"/>
      <c r="O63" s="150">
        <v>4165220.58</v>
      </c>
      <c r="P63" s="150"/>
      <c r="Q63" s="150">
        <v>4165220.58</v>
      </c>
      <c r="R63" s="150"/>
      <c r="S63" s="150"/>
      <c r="T63" s="150"/>
      <c r="U63" s="150"/>
      <c r="V63" s="150"/>
      <c r="W63" s="150">
        <v>4165220.58</v>
      </c>
      <c r="X63" s="150"/>
    </row>
    <row r="64" spans="1:24" ht="101.25">
      <c r="A64" s="151" t="s">
        <v>219</v>
      </c>
      <c r="B64" s="102">
        <v>10</v>
      </c>
      <c r="C64" s="153" t="s">
        <v>220</v>
      </c>
      <c r="D64" s="147" t="str">
        <f>IF(LEFT(C64,5)="000 8","X",C64)</f>
        <v>000 1 14 02000 00 0000 000</v>
      </c>
      <c r="E64" s="148"/>
      <c r="F64" s="149"/>
      <c r="G64" s="150"/>
      <c r="H64" s="150"/>
      <c r="I64" s="150"/>
      <c r="J64" s="150"/>
      <c r="K64" s="150"/>
      <c r="L64" s="150"/>
      <c r="M64" s="150"/>
      <c r="N64" s="150"/>
      <c r="O64" s="150">
        <v>13.41</v>
      </c>
      <c r="P64" s="150"/>
      <c r="Q64" s="150">
        <v>13.41</v>
      </c>
      <c r="R64" s="150"/>
      <c r="S64" s="150"/>
      <c r="T64" s="150"/>
      <c r="U64" s="150"/>
      <c r="V64" s="150"/>
      <c r="W64" s="150">
        <v>13.41</v>
      </c>
      <c r="X64" s="150"/>
    </row>
    <row r="65" spans="1:24" ht="123.75">
      <c r="A65" s="151" t="s">
        <v>221</v>
      </c>
      <c r="B65" s="102">
        <v>10</v>
      </c>
      <c r="C65" s="153" t="s">
        <v>222</v>
      </c>
      <c r="D65" s="147" t="str">
        <f>IF(LEFT(C65,5)="000 8","X",C65)</f>
        <v>000 1 14 02050 10 0000 440</v>
      </c>
      <c r="E65" s="148"/>
      <c r="F65" s="149"/>
      <c r="G65" s="150"/>
      <c r="H65" s="150"/>
      <c r="I65" s="150"/>
      <c r="J65" s="150"/>
      <c r="K65" s="150"/>
      <c r="L65" s="150"/>
      <c r="M65" s="150"/>
      <c r="N65" s="150"/>
      <c r="O65" s="150">
        <v>13.41</v>
      </c>
      <c r="P65" s="150"/>
      <c r="Q65" s="150">
        <v>13.41</v>
      </c>
      <c r="R65" s="150"/>
      <c r="S65" s="150"/>
      <c r="T65" s="150"/>
      <c r="U65" s="150"/>
      <c r="V65" s="150"/>
      <c r="W65" s="150">
        <v>13.41</v>
      </c>
      <c r="X65" s="150"/>
    </row>
    <row r="66" spans="1:24" ht="123.75">
      <c r="A66" s="151" t="s">
        <v>223</v>
      </c>
      <c r="B66" s="102">
        <v>10</v>
      </c>
      <c r="C66" s="153" t="s">
        <v>224</v>
      </c>
      <c r="D66" s="147" t="str">
        <f>IF(LEFT(C66,5)="000 8","X",C66)</f>
        <v>000 1 14 02053 10 0000 440</v>
      </c>
      <c r="E66" s="148"/>
      <c r="F66" s="149"/>
      <c r="G66" s="150"/>
      <c r="H66" s="150"/>
      <c r="I66" s="150"/>
      <c r="J66" s="150"/>
      <c r="K66" s="150"/>
      <c r="L66" s="150"/>
      <c r="M66" s="150"/>
      <c r="N66" s="150"/>
      <c r="O66" s="150">
        <v>13.41</v>
      </c>
      <c r="P66" s="150"/>
      <c r="Q66" s="150">
        <v>13.41</v>
      </c>
      <c r="R66" s="150"/>
      <c r="S66" s="150"/>
      <c r="T66" s="150"/>
      <c r="U66" s="150"/>
      <c r="V66" s="150"/>
      <c r="W66" s="150">
        <v>13.41</v>
      </c>
      <c r="X66" s="150"/>
    </row>
    <row r="67" spans="1:24" ht="78.75">
      <c r="A67" s="151" t="s">
        <v>225</v>
      </c>
      <c r="B67" s="102">
        <v>10</v>
      </c>
      <c r="C67" s="153" t="s">
        <v>226</v>
      </c>
      <c r="D67" s="147" t="str">
        <f>IF(LEFT(C67,5)="000 8","X",C67)</f>
        <v>000 1 14 06000 00 0000 430</v>
      </c>
      <c r="E67" s="148">
        <v>5776200</v>
      </c>
      <c r="F67" s="149"/>
      <c r="G67" s="150">
        <v>5776200</v>
      </c>
      <c r="H67" s="150"/>
      <c r="I67" s="150"/>
      <c r="J67" s="150"/>
      <c r="K67" s="150"/>
      <c r="L67" s="150"/>
      <c r="M67" s="150">
        <v>5776200</v>
      </c>
      <c r="N67" s="150"/>
      <c r="O67" s="150">
        <v>4165207.17</v>
      </c>
      <c r="P67" s="150"/>
      <c r="Q67" s="150">
        <v>4165207.17</v>
      </c>
      <c r="R67" s="150"/>
      <c r="S67" s="150"/>
      <c r="T67" s="150"/>
      <c r="U67" s="150"/>
      <c r="V67" s="150"/>
      <c r="W67" s="150">
        <v>4165207.17</v>
      </c>
      <c r="X67" s="150"/>
    </row>
    <row r="68" spans="1:24" ht="45">
      <c r="A68" s="151" t="s">
        <v>227</v>
      </c>
      <c r="B68" s="102">
        <v>10</v>
      </c>
      <c r="C68" s="153" t="s">
        <v>228</v>
      </c>
      <c r="D68" s="147" t="str">
        <f>IF(LEFT(C68,5)="000 8","X",C68)</f>
        <v>000 1 14 06010 00 0000 430</v>
      </c>
      <c r="E68" s="148">
        <v>5776200</v>
      </c>
      <c r="F68" s="149"/>
      <c r="G68" s="150">
        <v>5776200</v>
      </c>
      <c r="H68" s="150"/>
      <c r="I68" s="150"/>
      <c r="J68" s="150"/>
      <c r="K68" s="150"/>
      <c r="L68" s="150"/>
      <c r="M68" s="150">
        <v>5776200</v>
      </c>
      <c r="N68" s="150"/>
      <c r="O68" s="150">
        <v>4165207.17</v>
      </c>
      <c r="P68" s="150"/>
      <c r="Q68" s="150">
        <v>4165207.17</v>
      </c>
      <c r="R68" s="150"/>
      <c r="S68" s="150"/>
      <c r="T68" s="150"/>
      <c r="U68" s="150"/>
      <c r="V68" s="150"/>
      <c r="W68" s="150">
        <v>4165207.17</v>
      </c>
      <c r="X68" s="150"/>
    </row>
    <row r="69" spans="1:24" ht="56.25">
      <c r="A69" s="151" t="s">
        <v>229</v>
      </c>
      <c r="B69" s="102">
        <v>10</v>
      </c>
      <c r="C69" s="153" t="s">
        <v>230</v>
      </c>
      <c r="D69" s="147" t="str">
        <f>IF(LEFT(C69,5)="000 8","X",C69)</f>
        <v>000 1 14 06013 10 0000 430</v>
      </c>
      <c r="E69" s="148">
        <v>5776200</v>
      </c>
      <c r="F69" s="149"/>
      <c r="G69" s="150">
        <v>5776200</v>
      </c>
      <c r="H69" s="150"/>
      <c r="I69" s="150"/>
      <c r="J69" s="150"/>
      <c r="K69" s="150"/>
      <c r="L69" s="150"/>
      <c r="M69" s="150">
        <v>5776200</v>
      </c>
      <c r="N69" s="150"/>
      <c r="O69" s="150">
        <v>4165207.17</v>
      </c>
      <c r="P69" s="150"/>
      <c r="Q69" s="150">
        <v>4165207.17</v>
      </c>
      <c r="R69" s="150"/>
      <c r="S69" s="150"/>
      <c r="T69" s="150"/>
      <c r="U69" s="150"/>
      <c r="V69" s="150"/>
      <c r="W69" s="150">
        <v>4165207.17</v>
      </c>
      <c r="X69" s="150"/>
    </row>
    <row r="70" spans="1:24" ht="22.5">
      <c r="A70" s="151" t="s">
        <v>231</v>
      </c>
      <c r="B70" s="102">
        <v>10</v>
      </c>
      <c r="C70" s="153" t="s">
        <v>232</v>
      </c>
      <c r="D70" s="147" t="str">
        <f>IF(LEFT(C70,5)="000 8","X",C70)</f>
        <v>000 1 16 00000 00 0000 000</v>
      </c>
      <c r="E70" s="148">
        <v>62800</v>
      </c>
      <c r="F70" s="149"/>
      <c r="G70" s="150">
        <v>62800</v>
      </c>
      <c r="H70" s="150"/>
      <c r="I70" s="150"/>
      <c r="J70" s="150"/>
      <c r="K70" s="150"/>
      <c r="L70" s="150"/>
      <c r="M70" s="150">
        <v>62800</v>
      </c>
      <c r="N70" s="150"/>
      <c r="O70" s="150">
        <v>16800</v>
      </c>
      <c r="P70" s="150"/>
      <c r="Q70" s="150">
        <v>16800</v>
      </c>
      <c r="R70" s="150"/>
      <c r="S70" s="150"/>
      <c r="T70" s="150"/>
      <c r="U70" s="150"/>
      <c r="V70" s="150"/>
      <c r="W70" s="150">
        <v>16800</v>
      </c>
      <c r="X70" s="150"/>
    </row>
    <row r="71" spans="1:24" ht="56.25">
      <c r="A71" s="151" t="s">
        <v>233</v>
      </c>
      <c r="B71" s="102">
        <v>10</v>
      </c>
      <c r="C71" s="153" t="s">
        <v>234</v>
      </c>
      <c r="D71" s="147" t="str">
        <f>IF(LEFT(C71,5)="000 8","X",C71)</f>
        <v>000 1 16 51000 02 0000 140</v>
      </c>
      <c r="E71" s="148">
        <v>62800</v>
      </c>
      <c r="F71" s="149"/>
      <c r="G71" s="150">
        <v>62800</v>
      </c>
      <c r="H71" s="150"/>
      <c r="I71" s="150"/>
      <c r="J71" s="150"/>
      <c r="K71" s="150"/>
      <c r="L71" s="150"/>
      <c r="M71" s="150">
        <v>62800</v>
      </c>
      <c r="N71" s="150"/>
      <c r="O71" s="150">
        <v>16800</v>
      </c>
      <c r="P71" s="150"/>
      <c r="Q71" s="150">
        <v>16800</v>
      </c>
      <c r="R71" s="150"/>
      <c r="S71" s="150"/>
      <c r="T71" s="150"/>
      <c r="U71" s="150"/>
      <c r="V71" s="150"/>
      <c r="W71" s="150">
        <v>16800</v>
      </c>
      <c r="X71" s="150"/>
    </row>
    <row r="72" spans="1:24" ht="67.5">
      <c r="A72" s="151" t="s">
        <v>235</v>
      </c>
      <c r="B72" s="102">
        <v>10</v>
      </c>
      <c r="C72" s="153" t="s">
        <v>236</v>
      </c>
      <c r="D72" s="147" t="str">
        <f>IF(LEFT(C72,5)="000 8","X",C72)</f>
        <v>000 1 16 51040 02 0000 140</v>
      </c>
      <c r="E72" s="148">
        <v>62800</v>
      </c>
      <c r="F72" s="149"/>
      <c r="G72" s="150">
        <v>62800</v>
      </c>
      <c r="H72" s="150"/>
      <c r="I72" s="150"/>
      <c r="J72" s="150"/>
      <c r="K72" s="150"/>
      <c r="L72" s="150"/>
      <c r="M72" s="150">
        <v>62800</v>
      </c>
      <c r="N72" s="150"/>
      <c r="O72" s="150">
        <v>16800</v>
      </c>
      <c r="P72" s="150"/>
      <c r="Q72" s="150">
        <v>16800</v>
      </c>
      <c r="R72" s="150"/>
      <c r="S72" s="150"/>
      <c r="T72" s="150"/>
      <c r="U72" s="150"/>
      <c r="V72" s="150"/>
      <c r="W72" s="150">
        <v>16800</v>
      </c>
      <c r="X72" s="150"/>
    </row>
    <row r="73" spans="1:24">
      <c r="A73" s="151" t="s">
        <v>237</v>
      </c>
      <c r="B73" s="102">
        <v>10</v>
      </c>
      <c r="C73" s="153" t="s">
        <v>238</v>
      </c>
      <c r="D73" s="147" t="str">
        <f>IF(LEFT(C73,5)="000 8","X",C73)</f>
        <v>000 2 00 00000 00 0000 000</v>
      </c>
      <c r="E73" s="148">
        <v>200</v>
      </c>
      <c r="F73" s="149"/>
      <c r="G73" s="150">
        <v>200</v>
      </c>
      <c r="H73" s="150">
        <v>143361500</v>
      </c>
      <c r="I73" s="150"/>
      <c r="J73" s="150"/>
      <c r="K73" s="150"/>
      <c r="L73" s="150"/>
      <c r="M73" s="150">
        <v>143361700</v>
      </c>
      <c r="N73" s="150"/>
      <c r="O73" s="150"/>
      <c r="P73" s="150"/>
      <c r="Q73" s="150"/>
      <c r="R73" s="150">
        <v>273828</v>
      </c>
      <c r="S73" s="150"/>
      <c r="T73" s="150"/>
      <c r="U73" s="150"/>
      <c r="V73" s="150"/>
      <c r="W73" s="150">
        <v>273828</v>
      </c>
      <c r="X73" s="150"/>
    </row>
    <row r="74" spans="1:24" ht="45">
      <c r="A74" s="151" t="s">
        <v>239</v>
      </c>
      <c r="B74" s="102">
        <v>10</v>
      </c>
      <c r="C74" s="153" t="s">
        <v>240</v>
      </c>
      <c r="D74" s="147" t="str">
        <f>IF(LEFT(C74,5)="000 8","X",C74)</f>
        <v>000 2 02 00000 00 0000 000</v>
      </c>
      <c r="E74" s="148">
        <v>200</v>
      </c>
      <c r="F74" s="149"/>
      <c r="G74" s="150">
        <v>200</v>
      </c>
      <c r="H74" s="150">
        <v>143087600</v>
      </c>
      <c r="I74" s="150"/>
      <c r="J74" s="150"/>
      <c r="K74" s="150"/>
      <c r="L74" s="150"/>
      <c r="M74" s="150">
        <v>143087800</v>
      </c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</row>
    <row r="75" spans="1:24" ht="33.75">
      <c r="A75" s="151" t="s">
        <v>241</v>
      </c>
      <c r="B75" s="102">
        <v>10</v>
      </c>
      <c r="C75" s="153" t="s">
        <v>242</v>
      </c>
      <c r="D75" s="147" t="str">
        <f>IF(LEFT(C75,5)="000 8","X",C75)</f>
        <v>000 2 02 03000 00 0000 151</v>
      </c>
      <c r="E75" s="148">
        <v>200</v>
      </c>
      <c r="F75" s="149"/>
      <c r="G75" s="150">
        <v>200</v>
      </c>
      <c r="H75" s="150"/>
      <c r="I75" s="150"/>
      <c r="J75" s="150"/>
      <c r="K75" s="150"/>
      <c r="L75" s="150"/>
      <c r="M75" s="150">
        <v>200</v>
      </c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</row>
    <row r="76" spans="1:24" ht="45">
      <c r="A76" s="151" t="s">
        <v>243</v>
      </c>
      <c r="B76" s="102">
        <v>10</v>
      </c>
      <c r="C76" s="153" t="s">
        <v>244</v>
      </c>
      <c r="D76" s="147" t="str">
        <f>IF(LEFT(C76,5)="000 8","X",C76)</f>
        <v>000 2 02 03024 00 0000 151</v>
      </c>
      <c r="E76" s="148">
        <v>200</v>
      </c>
      <c r="F76" s="149"/>
      <c r="G76" s="150">
        <v>200</v>
      </c>
      <c r="H76" s="150"/>
      <c r="I76" s="150"/>
      <c r="J76" s="150"/>
      <c r="K76" s="150"/>
      <c r="L76" s="150"/>
      <c r="M76" s="150">
        <v>200</v>
      </c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</row>
    <row r="77" spans="1:24" ht="45">
      <c r="A77" s="151" t="s">
        <v>245</v>
      </c>
      <c r="B77" s="102">
        <v>10</v>
      </c>
      <c r="C77" s="153" t="s">
        <v>246</v>
      </c>
      <c r="D77" s="147" t="str">
        <f>IF(LEFT(C77,5)="000 8","X",C77)</f>
        <v>000 2 02 03024 10 0000 151</v>
      </c>
      <c r="E77" s="148">
        <v>200</v>
      </c>
      <c r="F77" s="149"/>
      <c r="G77" s="150">
        <v>200</v>
      </c>
      <c r="H77" s="150"/>
      <c r="I77" s="150"/>
      <c r="J77" s="150"/>
      <c r="K77" s="150"/>
      <c r="L77" s="150"/>
      <c r="M77" s="150">
        <v>200</v>
      </c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</row>
    <row r="78" spans="1:24">
      <c r="A78" s="151" t="s">
        <v>58</v>
      </c>
      <c r="B78" s="102">
        <v>10</v>
      </c>
      <c r="C78" s="153" t="s">
        <v>247</v>
      </c>
      <c r="D78" s="147" t="str">
        <f>IF(LEFT(C78,5)="000 8","X",C78)</f>
        <v>000 2 02 04000 00 0000 151</v>
      </c>
      <c r="E78" s="148"/>
      <c r="F78" s="149"/>
      <c r="G78" s="150"/>
      <c r="H78" s="150">
        <v>143087600</v>
      </c>
      <c r="I78" s="150"/>
      <c r="J78" s="150"/>
      <c r="K78" s="150"/>
      <c r="L78" s="150"/>
      <c r="M78" s="150">
        <v>143087600</v>
      </c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</row>
    <row r="79" spans="1:24" ht="33.75">
      <c r="A79" s="151" t="s">
        <v>248</v>
      </c>
      <c r="B79" s="102">
        <v>10</v>
      </c>
      <c r="C79" s="153" t="s">
        <v>249</v>
      </c>
      <c r="D79" s="147" t="str">
        <f>IF(LEFT(C79,5)="000 8","X",C79)</f>
        <v>000 2 02 04999 00 0000 151</v>
      </c>
      <c r="E79" s="148"/>
      <c r="F79" s="149"/>
      <c r="G79" s="150"/>
      <c r="H79" s="150">
        <v>143087600</v>
      </c>
      <c r="I79" s="150"/>
      <c r="J79" s="150"/>
      <c r="K79" s="150"/>
      <c r="L79" s="150"/>
      <c r="M79" s="150">
        <v>143087600</v>
      </c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</row>
    <row r="80" spans="1:24" ht="33.75">
      <c r="A80" s="151" t="s">
        <v>250</v>
      </c>
      <c r="B80" s="102">
        <v>10</v>
      </c>
      <c r="C80" s="153" t="s">
        <v>251</v>
      </c>
      <c r="D80" s="147" t="str">
        <f>IF(LEFT(C80,5)="000 8","X",C80)</f>
        <v>000 2 02 04999 10 0000 151</v>
      </c>
      <c r="E80" s="148"/>
      <c r="F80" s="149"/>
      <c r="G80" s="150"/>
      <c r="H80" s="150">
        <v>143087600</v>
      </c>
      <c r="I80" s="150"/>
      <c r="J80" s="150"/>
      <c r="K80" s="150"/>
      <c r="L80" s="150"/>
      <c r="M80" s="150">
        <v>143087600</v>
      </c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</row>
    <row r="81" spans="1:24" ht="123.75">
      <c r="A81" s="151" t="s">
        <v>252</v>
      </c>
      <c r="B81" s="102">
        <v>10</v>
      </c>
      <c r="C81" s="153" t="s">
        <v>253</v>
      </c>
      <c r="D81" s="147" t="str">
        <f>IF(LEFT(C81,5)="000 8","X",C81)</f>
        <v>000 2 18 00000 00 0000 000</v>
      </c>
      <c r="E81" s="148"/>
      <c r="F81" s="149"/>
      <c r="G81" s="150"/>
      <c r="H81" s="150">
        <v>273900</v>
      </c>
      <c r="I81" s="150"/>
      <c r="J81" s="150"/>
      <c r="K81" s="150"/>
      <c r="L81" s="150"/>
      <c r="M81" s="150">
        <v>273900</v>
      </c>
      <c r="N81" s="150"/>
      <c r="O81" s="150"/>
      <c r="P81" s="150"/>
      <c r="Q81" s="150"/>
      <c r="R81" s="150">
        <v>273828</v>
      </c>
      <c r="S81" s="150"/>
      <c r="T81" s="150"/>
      <c r="U81" s="150"/>
      <c r="V81" s="150"/>
      <c r="W81" s="150">
        <v>273828</v>
      </c>
      <c r="X81" s="150"/>
    </row>
    <row r="82" spans="1:24" ht="90">
      <c r="A82" s="151" t="s">
        <v>254</v>
      </c>
      <c r="B82" s="102">
        <v>10</v>
      </c>
      <c r="C82" s="153" t="s">
        <v>255</v>
      </c>
      <c r="D82" s="147" t="str">
        <f>IF(LEFT(C82,5)="000 8","X",C82)</f>
        <v>000 2 18 00000 00 0000 151</v>
      </c>
      <c r="E82" s="148"/>
      <c r="F82" s="149"/>
      <c r="G82" s="150"/>
      <c r="H82" s="150">
        <v>273900</v>
      </c>
      <c r="I82" s="150"/>
      <c r="J82" s="150"/>
      <c r="K82" s="150"/>
      <c r="L82" s="150"/>
      <c r="M82" s="150">
        <v>273900</v>
      </c>
      <c r="N82" s="150"/>
      <c r="O82" s="150"/>
      <c r="P82" s="150"/>
      <c r="Q82" s="150"/>
      <c r="R82" s="150">
        <v>273828</v>
      </c>
      <c r="S82" s="150"/>
      <c r="T82" s="150"/>
      <c r="U82" s="150"/>
      <c r="V82" s="150"/>
      <c r="W82" s="150">
        <v>273828</v>
      </c>
      <c r="X82" s="150"/>
    </row>
    <row r="83" spans="1:24" ht="78.75">
      <c r="A83" s="151" t="s">
        <v>256</v>
      </c>
      <c r="B83" s="102">
        <v>10</v>
      </c>
      <c r="C83" s="153" t="s">
        <v>257</v>
      </c>
      <c r="D83" s="147" t="str">
        <f>IF(LEFT(C83,5)="000 8","X",C83)</f>
        <v>000 2 18 05000 10 0000 151</v>
      </c>
      <c r="E83" s="148"/>
      <c r="F83" s="149"/>
      <c r="G83" s="150"/>
      <c r="H83" s="150">
        <v>273900</v>
      </c>
      <c r="I83" s="150"/>
      <c r="J83" s="150"/>
      <c r="K83" s="150"/>
      <c r="L83" s="150"/>
      <c r="M83" s="150">
        <v>273900</v>
      </c>
      <c r="N83" s="150"/>
      <c r="O83" s="150"/>
      <c r="P83" s="150"/>
      <c r="Q83" s="150"/>
      <c r="R83" s="150">
        <v>273828</v>
      </c>
      <c r="S83" s="150"/>
      <c r="T83" s="150"/>
      <c r="U83" s="150"/>
      <c r="V83" s="150"/>
      <c r="W83" s="150">
        <v>273828</v>
      </c>
      <c r="X83" s="150"/>
    </row>
    <row r="84" spans="1:24" ht="67.5">
      <c r="A84" s="151" t="s">
        <v>258</v>
      </c>
      <c r="B84" s="102">
        <v>10</v>
      </c>
      <c r="C84" s="153" t="s">
        <v>259</v>
      </c>
      <c r="D84" s="147" t="str">
        <f>IF(LEFT(C84,5)="000 8","X",C84)</f>
        <v>000 2 18 05010 10 0000 151</v>
      </c>
      <c r="E84" s="148"/>
      <c r="F84" s="149"/>
      <c r="G84" s="150"/>
      <c r="H84" s="150">
        <v>273900</v>
      </c>
      <c r="I84" s="150"/>
      <c r="J84" s="150"/>
      <c r="K84" s="150"/>
      <c r="L84" s="150"/>
      <c r="M84" s="150">
        <v>273900</v>
      </c>
      <c r="N84" s="150"/>
      <c r="O84" s="150"/>
      <c r="P84" s="150"/>
      <c r="Q84" s="150"/>
      <c r="R84" s="150">
        <v>273828</v>
      </c>
      <c r="S84" s="150"/>
      <c r="T84" s="150"/>
      <c r="U84" s="150"/>
      <c r="V84" s="150"/>
      <c r="W84" s="150">
        <v>273828</v>
      </c>
      <c r="X84" s="150"/>
    </row>
    <row r="85" spans="1:24">
      <c r="A85" s="152"/>
      <c r="B85" s="103"/>
      <c r="C85" s="103"/>
      <c r="D85" s="107"/>
      <c r="E85" s="61"/>
      <c r="F85" s="61"/>
      <c r="G85" s="61"/>
      <c r="H85" s="61"/>
      <c r="I85" s="61"/>
      <c r="J85" s="61"/>
      <c r="K85" s="61"/>
      <c r="L85" s="61"/>
      <c r="M85" s="61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</row>
  </sheetData>
  <mergeCells count="7">
    <mergeCell ref="E13:N13"/>
    <mergeCell ref="O13:X13"/>
    <mergeCell ref="E2:U4"/>
    <mergeCell ref="A13:A14"/>
    <mergeCell ref="B13:B14"/>
    <mergeCell ref="C13:D14"/>
    <mergeCell ref="B7:P7"/>
  </mergeCells>
  <phoneticPr fontId="4" type="noConversion"/>
  <pageMargins left="0.78740157480314965" right="0.39370078740157483" top="0.55118110236220474" bottom="0.59055118110236227" header="0.19685039370078741" footer="0.19685039370078741"/>
  <pageSetup paperSize="8" scale="66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190"/>
  <sheetViews>
    <sheetView view="pageBreakPreview" zoomScale="60" zoomScaleNormal="100" workbookViewId="0"/>
  </sheetViews>
  <sheetFormatPr defaultRowHeight="12.75"/>
  <cols>
    <col min="1" max="1" width="32.85546875" customWidth="1"/>
    <col min="2" max="2" width="6.140625" customWidth="1"/>
    <col min="3" max="3" width="15.7109375" hidden="1" customWidth="1"/>
    <col min="4" max="4" width="23.7109375" customWidth="1"/>
    <col min="5" max="5" width="13.5703125" customWidth="1"/>
    <col min="6" max="6" width="3.7109375" customWidth="1"/>
    <col min="7" max="7" width="12.28515625" customWidth="1"/>
    <col min="8" max="8" width="10.28515625" customWidth="1"/>
    <col min="9" max="9" width="3.85546875" customWidth="1"/>
    <col min="10" max="10" width="4.140625" customWidth="1"/>
    <col min="11" max="11" width="4.42578125" customWidth="1"/>
    <col min="12" max="12" width="3.7109375" customWidth="1"/>
    <col min="13" max="13" width="12.7109375" customWidth="1"/>
    <col min="14" max="14" width="3.42578125" customWidth="1"/>
    <col min="15" max="15" width="12" customWidth="1"/>
    <col min="16" max="16" width="3" customWidth="1"/>
    <col min="17" max="17" width="11.42578125" customWidth="1"/>
    <col min="18" max="18" width="11.28515625" customWidth="1"/>
    <col min="19" max="19" width="3.7109375" customWidth="1"/>
    <col min="20" max="20" width="4" customWidth="1"/>
    <col min="21" max="21" width="3.85546875" customWidth="1"/>
    <col min="22" max="22" width="3.7109375" customWidth="1"/>
    <col min="23" max="23" width="11.5703125" customWidth="1"/>
    <col min="24" max="24" width="3.140625" customWidth="1"/>
  </cols>
  <sheetData>
    <row r="1" spans="1:24">
      <c r="A1" s="38"/>
    </row>
    <row r="2" spans="1:24" ht="15">
      <c r="B2" s="13"/>
      <c r="C2" s="13"/>
      <c r="D2" s="13"/>
      <c r="E2" s="13"/>
      <c r="F2" s="13"/>
      <c r="K2" s="3"/>
      <c r="L2" s="34" t="s">
        <v>0</v>
      </c>
      <c r="M2" s="3"/>
    </row>
    <row r="3" spans="1:24">
      <c r="A3" s="12"/>
      <c r="B3" s="12"/>
      <c r="C3" s="12"/>
      <c r="D3" s="12"/>
      <c r="E3" s="12"/>
      <c r="F3" s="12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24" s="24" customFormat="1" ht="26.25" customHeight="1">
      <c r="A4" s="126" t="s">
        <v>8</v>
      </c>
      <c r="B4" s="128" t="s">
        <v>1</v>
      </c>
      <c r="C4" s="128" t="s">
        <v>20</v>
      </c>
      <c r="D4" s="128" t="s">
        <v>28</v>
      </c>
      <c r="E4" s="120" t="s">
        <v>23</v>
      </c>
      <c r="F4" s="121"/>
      <c r="G4" s="121"/>
      <c r="H4" s="121"/>
      <c r="I4" s="121"/>
      <c r="J4" s="121"/>
      <c r="K4" s="121"/>
      <c r="L4" s="121"/>
      <c r="M4" s="121"/>
      <c r="N4" s="121"/>
      <c r="O4" s="122" t="s">
        <v>15</v>
      </c>
      <c r="P4" s="123"/>
      <c r="Q4" s="124"/>
      <c r="R4" s="124"/>
      <c r="S4" s="124"/>
      <c r="T4" s="124"/>
      <c r="U4" s="124"/>
      <c r="V4" s="124"/>
      <c r="W4" s="124"/>
      <c r="X4" s="125"/>
    </row>
    <row r="5" spans="1:24" s="24" customFormat="1" ht="191.25">
      <c r="A5" s="127"/>
      <c r="B5" s="129"/>
      <c r="C5" s="130"/>
      <c r="D5" s="129"/>
      <c r="E5" s="63" t="s">
        <v>37</v>
      </c>
      <c r="F5" s="63" t="s">
        <v>35</v>
      </c>
      <c r="G5" s="63" t="s">
        <v>38</v>
      </c>
      <c r="H5" s="63" t="s">
        <v>36</v>
      </c>
      <c r="I5" s="63" t="s">
        <v>39</v>
      </c>
      <c r="J5" s="66" t="s">
        <v>40</v>
      </c>
      <c r="K5" s="66" t="s">
        <v>41</v>
      </c>
      <c r="L5" s="66" t="s">
        <v>42</v>
      </c>
      <c r="M5" s="66" t="s">
        <v>43</v>
      </c>
      <c r="N5" s="63" t="s">
        <v>44</v>
      </c>
      <c r="O5" s="63" t="s">
        <v>37</v>
      </c>
      <c r="P5" s="65" t="s">
        <v>35</v>
      </c>
      <c r="Q5" s="63" t="s">
        <v>38</v>
      </c>
      <c r="R5" s="63" t="s">
        <v>36</v>
      </c>
      <c r="S5" s="63" t="s">
        <v>39</v>
      </c>
      <c r="T5" s="66" t="s">
        <v>40</v>
      </c>
      <c r="U5" s="66" t="s">
        <v>41</v>
      </c>
      <c r="V5" s="66" t="s">
        <v>42</v>
      </c>
      <c r="W5" s="66" t="s">
        <v>43</v>
      </c>
      <c r="X5" s="63" t="s">
        <v>44</v>
      </c>
    </row>
    <row r="6" spans="1:24" s="24" customFormat="1">
      <c r="A6" s="56">
        <v>1</v>
      </c>
      <c r="B6" s="57">
        <v>2</v>
      </c>
      <c r="C6" s="57" t="s">
        <v>21</v>
      </c>
      <c r="D6" s="106">
        <v>3</v>
      </c>
      <c r="E6" s="58">
        <v>4</v>
      </c>
      <c r="F6" s="64">
        <v>5</v>
      </c>
      <c r="G6" s="59" t="s">
        <v>9</v>
      </c>
      <c r="H6" s="59" t="s">
        <v>10</v>
      </c>
      <c r="I6" s="59" t="s">
        <v>11</v>
      </c>
      <c r="J6" s="59" t="s">
        <v>2</v>
      </c>
      <c r="K6" s="59" t="s">
        <v>3</v>
      </c>
      <c r="L6" s="59" t="s">
        <v>4</v>
      </c>
      <c r="M6" s="59" t="s">
        <v>17</v>
      </c>
      <c r="N6" s="70" t="s">
        <v>18</v>
      </c>
      <c r="O6" s="70">
        <v>14</v>
      </c>
      <c r="P6" s="70">
        <v>15</v>
      </c>
      <c r="Q6" s="70">
        <v>16</v>
      </c>
      <c r="R6" s="70">
        <v>17</v>
      </c>
      <c r="S6" s="70">
        <v>18</v>
      </c>
      <c r="T6" s="70">
        <v>19</v>
      </c>
      <c r="U6" s="70">
        <v>20</v>
      </c>
      <c r="V6" s="70">
        <v>21</v>
      </c>
      <c r="W6" s="70">
        <v>22</v>
      </c>
      <c r="X6" s="70">
        <v>23</v>
      </c>
    </row>
    <row r="7" spans="1:24" s="24" customFormat="1">
      <c r="A7" s="151" t="s">
        <v>260</v>
      </c>
      <c r="B7" s="102">
        <v>200</v>
      </c>
      <c r="C7" s="153" t="s">
        <v>261</v>
      </c>
      <c r="D7" s="147" t="str">
        <f>IF(OR(LEFT(C7,5)="000 9",LEFT(C7,5)="000 7"),"X",C7)</f>
        <v>X</v>
      </c>
      <c r="E7" s="148">
        <v>241944400</v>
      </c>
      <c r="F7" s="149"/>
      <c r="G7" s="150">
        <v>241944400</v>
      </c>
      <c r="H7" s="150">
        <v>2153600</v>
      </c>
      <c r="I7" s="150"/>
      <c r="J7" s="150"/>
      <c r="K7" s="150"/>
      <c r="L7" s="150"/>
      <c r="M7" s="150">
        <v>244098000</v>
      </c>
      <c r="N7" s="150"/>
      <c r="O7" s="150">
        <v>9393868.7200000007</v>
      </c>
      <c r="P7" s="150"/>
      <c r="Q7" s="150">
        <v>9393868.7200000007</v>
      </c>
      <c r="R7" s="150">
        <v>519600</v>
      </c>
      <c r="S7" s="150"/>
      <c r="T7" s="150"/>
      <c r="U7" s="150"/>
      <c r="V7" s="150"/>
      <c r="W7" s="150">
        <v>9913468.7200000007</v>
      </c>
      <c r="X7" s="150"/>
    </row>
    <row r="8" spans="1:24" s="24" customFormat="1">
      <c r="A8" s="151" t="s">
        <v>262</v>
      </c>
      <c r="B8" s="102">
        <v>200</v>
      </c>
      <c r="C8" s="153" t="s">
        <v>263</v>
      </c>
      <c r="D8" s="147" t="str">
        <f>IF(OR(LEFT(C8,5)="000 9",LEFT(C8,5)="000 7"),"X",C8)</f>
        <v>000 0100 0000000 000 000</v>
      </c>
      <c r="E8" s="148">
        <v>19221700</v>
      </c>
      <c r="F8" s="149"/>
      <c r="G8" s="150">
        <v>19221700</v>
      </c>
      <c r="H8" s="150">
        <v>574600</v>
      </c>
      <c r="I8" s="150"/>
      <c r="J8" s="150"/>
      <c r="K8" s="150"/>
      <c r="L8" s="150"/>
      <c r="M8" s="150">
        <v>19796300</v>
      </c>
      <c r="N8" s="150"/>
      <c r="O8" s="150">
        <v>1399029.13</v>
      </c>
      <c r="P8" s="150"/>
      <c r="Q8" s="150">
        <v>1399029.13</v>
      </c>
      <c r="R8" s="150">
        <v>143700</v>
      </c>
      <c r="S8" s="150"/>
      <c r="T8" s="150"/>
      <c r="U8" s="150"/>
      <c r="V8" s="150"/>
      <c r="W8" s="150">
        <v>1542729.13</v>
      </c>
      <c r="X8" s="150"/>
    </row>
    <row r="9" spans="1:24" s="24" customFormat="1">
      <c r="A9" s="151" t="s">
        <v>264</v>
      </c>
      <c r="B9" s="102">
        <v>200</v>
      </c>
      <c r="C9" s="153" t="s">
        <v>265</v>
      </c>
      <c r="D9" s="147" t="str">
        <f>IF(OR(LEFT(C9,5)="000 9",LEFT(C9,5)="000 7"),"X",C9)</f>
        <v>000 0100 0000000 000 200</v>
      </c>
      <c r="E9" s="148">
        <v>18138000</v>
      </c>
      <c r="F9" s="149"/>
      <c r="G9" s="150">
        <v>18138000</v>
      </c>
      <c r="H9" s="150">
        <v>574600</v>
      </c>
      <c r="I9" s="150"/>
      <c r="J9" s="150"/>
      <c r="K9" s="150"/>
      <c r="L9" s="150"/>
      <c r="M9" s="150">
        <v>18712600</v>
      </c>
      <c r="N9" s="150"/>
      <c r="O9" s="150">
        <v>1303438.31</v>
      </c>
      <c r="P9" s="150"/>
      <c r="Q9" s="150">
        <v>1303438.31</v>
      </c>
      <c r="R9" s="150">
        <v>143700</v>
      </c>
      <c r="S9" s="150"/>
      <c r="T9" s="150"/>
      <c r="U9" s="150"/>
      <c r="V9" s="150"/>
      <c r="W9" s="150">
        <v>1447138.31</v>
      </c>
      <c r="X9" s="150"/>
    </row>
    <row r="10" spans="1:24" s="24" customFormat="1" ht="22.5">
      <c r="A10" s="151" t="s">
        <v>266</v>
      </c>
      <c r="B10" s="102">
        <v>200</v>
      </c>
      <c r="C10" s="153" t="s">
        <v>267</v>
      </c>
      <c r="D10" s="147" t="str">
        <f>IF(OR(LEFT(C10,5)="000 9",LEFT(C10,5)="000 7"),"X",C10)</f>
        <v>000 0100 0000000 000 210</v>
      </c>
      <c r="E10" s="148">
        <v>11384300</v>
      </c>
      <c r="F10" s="149"/>
      <c r="G10" s="150">
        <v>11384300</v>
      </c>
      <c r="H10" s="150"/>
      <c r="I10" s="150"/>
      <c r="J10" s="150"/>
      <c r="K10" s="150"/>
      <c r="L10" s="150"/>
      <c r="M10" s="150">
        <v>11384300</v>
      </c>
      <c r="N10" s="150"/>
      <c r="O10" s="150">
        <v>1120619.92</v>
      </c>
      <c r="P10" s="150"/>
      <c r="Q10" s="150">
        <v>1120619.92</v>
      </c>
      <c r="R10" s="150"/>
      <c r="S10" s="150"/>
      <c r="T10" s="150"/>
      <c r="U10" s="150"/>
      <c r="V10" s="150"/>
      <c r="W10" s="150">
        <v>1120619.92</v>
      </c>
      <c r="X10" s="150"/>
    </row>
    <row r="11" spans="1:24" s="24" customFormat="1">
      <c r="A11" s="151" t="s">
        <v>268</v>
      </c>
      <c r="B11" s="102">
        <v>200</v>
      </c>
      <c r="C11" s="153" t="s">
        <v>269</v>
      </c>
      <c r="D11" s="147" t="str">
        <f>IF(OR(LEFT(C11,5)="000 9",LEFT(C11,5)="000 7"),"X",C11)</f>
        <v>000 0100 0000000 000 211</v>
      </c>
      <c r="E11" s="148">
        <v>7967600</v>
      </c>
      <c r="F11" s="149"/>
      <c r="G11" s="150">
        <v>7967600</v>
      </c>
      <c r="H11" s="150"/>
      <c r="I11" s="150"/>
      <c r="J11" s="150"/>
      <c r="K11" s="150"/>
      <c r="L11" s="150"/>
      <c r="M11" s="150">
        <v>7967600</v>
      </c>
      <c r="N11" s="150"/>
      <c r="O11" s="150">
        <v>931045.32</v>
      </c>
      <c r="P11" s="150"/>
      <c r="Q11" s="150">
        <v>931045.32</v>
      </c>
      <c r="R11" s="150"/>
      <c r="S11" s="150"/>
      <c r="T11" s="150"/>
      <c r="U11" s="150"/>
      <c r="V11" s="150"/>
      <c r="W11" s="150">
        <v>931045.32</v>
      </c>
      <c r="X11" s="150"/>
    </row>
    <row r="12" spans="1:24" s="24" customFormat="1">
      <c r="A12" s="151" t="s">
        <v>270</v>
      </c>
      <c r="B12" s="102">
        <v>200</v>
      </c>
      <c r="C12" s="153" t="s">
        <v>271</v>
      </c>
      <c r="D12" s="147" t="str">
        <f>IF(OR(LEFT(C12,5)="000 9",LEFT(C12,5)="000 7"),"X",C12)</f>
        <v>000 0100 0000000 000 212</v>
      </c>
      <c r="E12" s="148">
        <v>794000</v>
      </c>
      <c r="F12" s="149"/>
      <c r="G12" s="150">
        <v>794000</v>
      </c>
      <c r="H12" s="150"/>
      <c r="I12" s="150"/>
      <c r="J12" s="150"/>
      <c r="K12" s="150"/>
      <c r="L12" s="150"/>
      <c r="M12" s="150">
        <v>794000</v>
      </c>
      <c r="N12" s="150"/>
      <c r="O12" s="150">
        <v>2400</v>
      </c>
      <c r="P12" s="150"/>
      <c r="Q12" s="150">
        <v>2400</v>
      </c>
      <c r="R12" s="150"/>
      <c r="S12" s="150"/>
      <c r="T12" s="150"/>
      <c r="U12" s="150"/>
      <c r="V12" s="150"/>
      <c r="W12" s="150">
        <v>2400</v>
      </c>
      <c r="X12" s="150"/>
    </row>
    <row r="13" spans="1:24" s="24" customFormat="1">
      <c r="A13" s="151" t="s">
        <v>272</v>
      </c>
      <c r="B13" s="102">
        <v>200</v>
      </c>
      <c r="C13" s="153" t="s">
        <v>273</v>
      </c>
      <c r="D13" s="147" t="str">
        <f>IF(OR(LEFT(C13,5)="000 9",LEFT(C13,5)="000 7"),"X",C13)</f>
        <v>000 0100 0000000 000 213</v>
      </c>
      <c r="E13" s="148">
        <v>2622700</v>
      </c>
      <c r="F13" s="149"/>
      <c r="G13" s="150">
        <v>2622700</v>
      </c>
      <c r="H13" s="150"/>
      <c r="I13" s="150"/>
      <c r="J13" s="150"/>
      <c r="K13" s="150"/>
      <c r="L13" s="150"/>
      <c r="M13" s="150">
        <v>2622700</v>
      </c>
      <c r="N13" s="150"/>
      <c r="O13" s="150">
        <v>187174.6</v>
      </c>
      <c r="P13" s="150"/>
      <c r="Q13" s="150">
        <v>187174.6</v>
      </c>
      <c r="R13" s="150"/>
      <c r="S13" s="150"/>
      <c r="T13" s="150"/>
      <c r="U13" s="150"/>
      <c r="V13" s="150"/>
      <c r="W13" s="150">
        <v>187174.6</v>
      </c>
      <c r="X13" s="150"/>
    </row>
    <row r="14" spans="1:24" s="24" customFormat="1">
      <c r="A14" s="151" t="s">
        <v>274</v>
      </c>
      <c r="B14" s="102">
        <v>200</v>
      </c>
      <c r="C14" s="153" t="s">
        <v>275</v>
      </c>
      <c r="D14" s="147" t="str">
        <f>IF(OR(LEFT(C14,5)="000 9",LEFT(C14,5)="000 7"),"X",C14)</f>
        <v>000 0100 0000000 000 220</v>
      </c>
      <c r="E14" s="148">
        <v>6096700</v>
      </c>
      <c r="F14" s="149"/>
      <c r="G14" s="150">
        <v>6096700</v>
      </c>
      <c r="H14" s="150"/>
      <c r="I14" s="150"/>
      <c r="J14" s="150"/>
      <c r="K14" s="150"/>
      <c r="L14" s="150"/>
      <c r="M14" s="150">
        <v>6096700</v>
      </c>
      <c r="N14" s="150"/>
      <c r="O14" s="150">
        <v>140818.39000000001</v>
      </c>
      <c r="P14" s="150"/>
      <c r="Q14" s="150">
        <v>140818.39000000001</v>
      </c>
      <c r="R14" s="150"/>
      <c r="S14" s="150"/>
      <c r="T14" s="150"/>
      <c r="U14" s="150"/>
      <c r="V14" s="150"/>
      <c r="W14" s="150">
        <v>140818.39000000001</v>
      </c>
      <c r="X14" s="150"/>
    </row>
    <row r="15" spans="1:24" s="24" customFormat="1">
      <c r="A15" s="151" t="s">
        <v>276</v>
      </c>
      <c r="B15" s="102">
        <v>200</v>
      </c>
      <c r="C15" s="153" t="s">
        <v>277</v>
      </c>
      <c r="D15" s="147" t="str">
        <f>IF(OR(LEFT(C15,5)="000 9",LEFT(C15,5)="000 7"),"X",C15)</f>
        <v>000 0100 0000000 000 221</v>
      </c>
      <c r="E15" s="148">
        <v>364400</v>
      </c>
      <c r="F15" s="149"/>
      <c r="G15" s="150">
        <v>364400</v>
      </c>
      <c r="H15" s="150"/>
      <c r="I15" s="150"/>
      <c r="J15" s="150"/>
      <c r="K15" s="150"/>
      <c r="L15" s="150"/>
      <c r="M15" s="150">
        <v>364400</v>
      </c>
      <c r="N15" s="150"/>
      <c r="O15" s="150">
        <v>56977.52</v>
      </c>
      <c r="P15" s="150"/>
      <c r="Q15" s="150">
        <v>56977.52</v>
      </c>
      <c r="R15" s="150"/>
      <c r="S15" s="150"/>
      <c r="T15" s="150"/>
      <c r="U15" s="150"/>
      <c r="V15" s="150"/>
      <c r="W15" s="150">
        <v>56977.52</v>
      </c>
      <c r="X15" s="150"/>
    </row>
    <row r="16" spans="1:24" s="24" customFormat="1">
      <c r="A16" s="151" t="s">
        <v>278</v>
      </c>
      <c r="B16" s="102">
        <v>200</v>
      </c>
      <c r="C16" s="153" t="s">
        <v>279</v>
      </c>
      <c r="D16" s="147" t="str">
        <f>IF(OR(LEFT(C16,5)="000 9",LEFT(C16,5)="000 7"),"X",C16)</f>
        <v>000 0100 0000000 000 222</v>
      </c>
      <c r="E16" s="148">
        <v>49800</v>
      </c>
      <c r="F16" s="149"/>
      <c r="G16" s="150">
        <v>49800</v>
      </c>
      <c r="H16" s="150"/>
      <c r="I16" s="150"/>
      <c r="J16" s="150"/>
      <c r="K16" s="150"/>
      <c r="L16" s="150"/>
      <c r="M16" s="150">
        <v>49800</v>
      </c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</row>
    <row r="17" spans="1:24" s="24" customFormat="1">
      <c r="A17" s="151" t="s">
        <v>280</v>
      </c>
      <c r="B17" s="102">
        <v>200</v>
      </c>
      <c r="C17" s="153" t="s">
        <v>281</v>
      </c>
      <c r="D17" s="147" t="str">
        <f>IF(OR(LEFT(C17,5)="000 9",LEFT(C17,5)="000 7"),"X",C17)</f>
        <v>000 0100 0000000 000 223</v>
      </c>
      <c r="E17" s="148">
        <v>22200</v>
      </c>
      <c r="F17" s="149"/>
      <c r="G17" s="150">
        <v>22200</v>
      </c>
      <c r="H17" s="150"/>
      <c r="I17" s="150"/>
      <c r="J17" s="150"/>
      <c r="K17" s="150"/>
      <c r="L17" s="150"/>
      <c r="M17" s="150">
        <v>22200</v>
      </c>
      <c r="N17" s="150"/>
      <c r="O17" s="150">
        <v>22072.04</v>
      </c>
      <c r="P17" s="150"/>
      <c r="Q17" s="150">
        <v>22072.04</v>
      </c>
      <c r="R17" s="150"/>
      <c r="S17" s="150"/>
      <c r="T17" s="150"/>
      <c r="U17" s="150"/>
      <c r="V17" s="150"/>
      <c r="W17" s="150">
        <v>22072.04</v>
      </c>
      <c r="X17" s="150"/>
    </row>
    <row r="18" spans="1:24" s="24" customFormat="1" ht="22.5">
      <c r="A18" s="151" t="s">
        <v>282</v>
      </c>
      <c r="B18" s="102">
        <v>200</v>
      </c>
      <c r="C18" s="153" t="s">
        <v>283</v>
      </c>
      <c r="D18" s="147" t="str">
        <f>IF(OR(LEFT(C18,5)="000 9",LEFT(C18,5)="000 7"),"X",C18)</f>
        <v>000 0100 0000000 000 224</v>
      </c>
      <c r="E18" s="148">
        <v>117800</v>
      </c>
      <c r="F18" s="149"/>
      <c r="G18" s="150">
        <v>117800</v>
      </c>
      <c r="H18" s="150"/>
      <c r="I18" s="150"/>
      <c r="J18" s="150"/>
      <c r="K18" s="150"/>
      <c r="L18" s="150"/>
      <c r="M18" s="150">
        <v>117800</v>
      </c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</row>
    <row r="19" spans="1:24" s="24" customFormat="1" ht="22.5">
      <c r="A19" s="151" t="s">
        <v>284</v>
      </c>
      <c r="B19" s="102">
        <v>200</v>
      </c>
      <c r="C19" s="153" t="s">
        <v>285</v>
      </c>
      <c r="D19" s="147" t="str">
        <f>IF(OR(LEFT(C19,5)="000 9",LEFT(C19,5)="000 7"),"X",C19)</f>
        <v>000 0100 0000000 000 225</v>
      </c>
      <c r="E19" s="148">
        <v>189300</v>
      </c>
      <c r="F19" s="149"/>
      <c r="G19" s="150">
        <v>189300</v>
      </c>
      <c r="H19" s="150"/>
      <c r="I19" s="150"/>
      <c r="J19" s="150"/>
      <c r="K19" s="150"/>
      <c r="L19" s="150"/>
      <c r="M19" s="150">
        <v>189300</v>
      </c>
      <c r="N19" s="150"/>
      <c r="O19" s="150">
        <v>14285</v>
      </c>
      <c r="P19" s="150"/>
      <c r="Q19" s="150">
        <v>14285</v>
      </c>
      <c r="R19" s="150"/>
      <c r="S19" s="150"/>
      <c r="T19" s="150"/>
      <c r="U19" s="150"/>
      <c r="V19" s="150"/>
      <c r="W19" s="150">
        <v>14285</v>
      </c>
      <c r="X19" s="150"/>
    </row>
    <row r="20" spans="1:24" s="24" customFormat="1">
      <c r="A20" s="151" t="s">
        <v>286</v>
      </c>
      <c r="B20" s="102">
        <v>200</v>
      </c>
      <c r="C20" s="153" t="s">
        <v>287</v>
      </c>
      <c r="D20" s="147" t="str">
        <f>IF(OR(LEFT(C20,5)="000 9",LEFT(C20,5)="000 7"),"X",C20)</f>
        <v>000 0100 0000000 000 226</v>
      </c>
      <c r="E20" s="148">
        <v>5353200</v>
      </c>
      <c r="F20" s="149"/>
      <c r="G20" s="150">
        <v>5353200</v>
      </c>
      <c r="H20" s="150"/>
      <c r="I20" s="150"/>
      <c r="J20" s="150"/>
      <c r="K20" s="150"/>
      <c r="L20" s="150"/>
      <c r="M20" s="150">
        <v>5353200</v>
      </c>
      <c r="N20" s="150"/>
      <c r="O20" s="150">
        <v>47483.83</v>
      </c>
      <c r="P20" s="150"/>
      <c r="Q20" s="150">
        <v>47483.83</v>
      </c>
      <c r="R20" s="150"/>
      <c r="S20" s="150"/>
      <c r="T20" s="150"/>
      <c r="U20" s="150"/>
      <c r="V20" s="150"/>
      <c r="W20" s="150">
        <v>47483.83</v>
      </c>
      <c r="X20" s="150"/>
    </row>
    <row r="21" spans="1:24" s="24" customFormat="1">
      <c r="A21" s="151" t="s">
        <v>288</v>
      </c>
      <c r="B21" s="102">
        <v>200</v>
      </c>
      <c r="C21" s="153" t="s">
        <v>289</v>
      </c>
      <c r="D21" s="147" t="str">
        <f>IF(OR(LEFT(C21,5)="000 9",LEFT(C21,5)="000 7"),"X",C21)</f>
        <v>000 0100 0000000 000 250</v>
      </c>
      <c r="E21" s="148"/>
      <c r="F21" s="149"/>
      <c r="G21" s="150"/>
      <c r="H21" s="150">
        <v>574600</v>
      </c>
      <c r="I21" s="150"/>
      <c r="J21" s="150"/>
      <c r="K21" s="150"/>
      <c r="L21" s="150"/>
      <c r="M21" s="150">
        <v>574600</v>
      </c>
      <c r="N21" s="150"/>
      <c r="O21" s="150"/>
      <c r="P21" s="150"/>
      <c r="Q21" s="150"/>
      <c r="R21" s="150">
        <v>143700</v>
      </c>
      <c r="S21" s="150"/>
      <c r="T21" s="150"/>
      <c r="U21" s="150"/>
      <c r="V21" s="150"/>
      <c r="W21" s="150">
        <v>143700</v>
      </c>
      <c r="X21" s="150"/>
    </row>
    <row r="22" spans="1:24" s="24" customFormat="1" ht="33.75">
      <c r="A22" s="151" t="s">
        <v>290</v>
      </c>
      <c r="B22" s="102">
        <v>200</v>
      </c>
      <c r="C22" s="153" t="s">
        <v>291</v>
      </c>
      <c r="D22" s="147" t="str">
        <f>IF(OR(LEFT(C22,5)="000 9",LEFT(C22,5)="000 7"),"X",C22)</f>
        <v>000 0100 0000000 000 251</v>
      </c>
      <c r="E22" s="148"/>
      <c r="F22" s="149"/>
      <c r="G22" s="150"/>
      <c r="H22" s="150">
        <v>574600</v>
      </c>
      <c r="I22" s="150"/>
      <c r="J22" s="150"/>
      <c r="K22" s="150"/>
      <c r="L22" s="150"/>
      <c r="M22" s="150">
        <v>574600</v>
      </c>
      <c r="N22" s="150"/>
      <c r="O22" s="150"/>
      <c r="P22" s="150"/>
      <c r="Q22" s="150"/>
      <c r="R22" s="150">
        <v>143700</v>
      </c>
      <c r="S22" s="150"/>
      <c r="T22" s="150"/>
      <c r="U22" s="150"/>
      <c r="V22" s="150"/>
      <c r="W22" s="150">
        <v>143700</v>
      </c>
      <c r="X22" s="150"/>
    </row>
    <row r="23" spans="1:24" s="24" customFormat="1">
      <c r="A23" s="151" t="s">
        <v>292</v>
      </c>
      <c r="B23" s="102">
        <v>200</v>
      </c>
      <c r="C23" s="153" t="s">
        <v>293</v>
      </c>
      <c r="D23" s="147" t="str">
        <f>IF(OR(LEFT(C23,5)="000 9",LEFT(C23,5)="000 7"),"X",C23)</f>
        <v>000 0100 0000000 000 260</v>
      </c>
      <c r="E23" s="148">
        <v>301300</v>
      </c>
      <c r="F23" s="149"/>
      <c r="G23" s="150">
        <v>301300</v>
      </c>
      <c r="H23" s="150"/>
      <c r="I23" s="150"/>
      <c r="J23" s="150"/>
      <c r="K23" s="150"/>
      <c r="L23" s="150"/>
      <c r="M23" s="150">
        <v>301300</v>
      </c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</row>
    <row r="24" spans="1:24" s="24" customFormat="1" ht="22.5">
      <c r="A24" s="151" t="s">
        <v>294</v>
      </c>
      <c r="B24" s="102">
        <v>200</v>
      </c>
      <c r="C24" s="153" t="s">
        <v>295</v>
      </c>
      <c r="D24" s="147" t="str">
        <f>IF(OR(LEFT(C24,5)="000 9",LEFT(C24,5)="000 7"),"X",C24)</f>
        <v>000 0100 0000000 000 262</v>
      </c>
      <c r="E24" s="148">
        <v>301300</v>
      </c>
      <c r="F24" s="149"/>
      <c r="G24" s="150">
        <v>301300</v>
      </c>
      <c r="H24" s="150"/>
      <c r="I24" s="150"/>
      <c r="J24" s="150"/>
      <c r="K24" s="150"/>
      <c r="L24" s="150"/>
      <c r="M24" s="150">
        <v>301300</v>
      </c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</row>
    <row r="25" spans="1:24" s="24" customFormat="1">
      <c r="A25" s="151" t="s">
        <v>296</v>
      </c>
      <c r="B25" s="102">
        <v>200</v>
      </c>
      <c r="C25" s="153" t="s">
        <v>297</v>
      </c>
      <c r="D25" s="147" t="str">
        <f>IF(OR(LEFT(C25,5)="000 9",LEFT(C25,5)="000 7"),"X",C25)</f>
        <v>000 0100 0000000 000 290</v>
      </c>
      <c r="E25" s="148">
        <v>355700</v>
      </c>
      <c r="F25" s="149"/>
      <c r="G25" s="150">
        <v>355700</v>
      </c>
      <c r="H25" s="150"/>
      <c r="I25" s="150"/>
      <c r="J25" s="150"/>
      <c r="K25" s="150"/>
      <c r="L25" s="150"/>
      <c r="M25" s="150">
        <v>355700</v>
      </c>
      <c r="N25" s="150"/>
      <c r="O25" s="150">
        <v>42000</v>
      </c>
      <c r="P25" s="150"/>
      <c r="Q25" s="150">
        <v>42000</v>
      </c>
      <c r="R25" s="150"/>
      <c r="S25" s="150"/>
      <c r="T25" s="150"/>
      <c r="U25" s="150"/>
      <c r="V25" s="150"/>
      <c r="W25" s="150">
        <v>42000</v>
      </c>
      <c r="X25" s="150"/>
    </row>
    <row r="26" spans="1:24" s="24" customFormat="1">
      <c r="A26" s="151" t="s">
        <v>298</v>
      </c>
      <c r="B26" s="102">
        <v>200</v>
      </c>
      <c r="C26" s="153" t="s">
        <v>299</v>
      </c>
      <c r="D26" s="147" t="str">
        <f>IF(OR(LEFT(C26,5)="000 9",LEFT(C26,5)="000 7"),"X",C26)</f>
        <v>000 0100 0000000 000 300</v>
      </c>
      <c r="E26" s="148">
        <v>1083700</v>
      </c>
      <c r="F26" s="149"/>
      <c r="G26" s="150">
        <v>1083700</v>
      </c>
      <c r="H26" s="150"/>
      <c r="I26" s="150"/>
      <c r="J26" s="150"/>
      <c r="K26" s="150"/>
      <c r="L26" s="150"/>
      <c r="M26" s="150">
        <v>1083700</v>
      </c>
      <c r="N26" s="150"/>
      <c r="O26" s="150">
        <v>95590.82</v>
      </c>
      <c r="P26" s="150"/>
      <c r="Q26" s="150">
        <v>95590.82</v>
      </c>
      <c r="R26" s="150"/>
      <c r="S26" s="150"/>
      <c r="T26" s="150"/>
      <c r="U26" s="150"/>
      <c r="V26" s="150"/>
      <c r="W26" s="150">
        <v>95590.82</v>
      </c>
      <c r="X26" s="150"/>
    </row>
    <row r="27" spans="1:24" s="24" customFormat="1" ht="22.5">
      <c r="A27" s="151" t="s">
        <v>300</v>
      </c>
      <c r="B27" s="102">
        <v>200</v>
      </c>
      <c r="C27" s="153" t="s">
        <v>301</v>
      </c>
      <c r="D27" s="147" t="str">
        <f>IF(OR(LEFT(C27,5)="000 9",LEFT(C27,5)="000 7"),"X",C27)</f>
        <v>000 0100 0000000 000 310</v>
      </c>
      <c r="E27" s="148">
        <v>114200</v>
      </c>
      <c r="F27" s="149"/>
      <c r="G27" s="150">
        <v>114200</v>
      </c>
      <c r="H27" s="150"/>
      <c r="I27" s="150"/>
      <c r="J27" s="150"/>
      <c r="K27" s="150"/>
      <c r="L27" s="150"/>
      <c r="M27" s="150">
        <v>114200</v>
      </c>
      <c r="N27" s="150"/>
      <c r="O27" s="150">
        <v>1200</v>
      </c>
      <c r="P27" s="150"/>
      <c r="Q27" s="150">
        <v>1200</v>
      </c>
      <c r="R27" s="150"/>
      <c r="S27" s="150"/>
      <c r="T27" s="150"/>
      <c r="U27" s="150"/>
      <c r="V27" s="150"/>
      <c r="W27" s="150">
        <v>1200</v>
      </c>
      <c r="X27" s="150"/>
    </row>
    <row r="28" spans="1:24" s="24" customFormat="1" ht="22.5">
      <c r="A28" s="151" t="s">
        <v>302</v>
      </c>
      <c r="B28" s="102">
        <v>200</v>
      </c>
      <c r="C28" s="153" t="s">
        <v>303</v>
      </c>
      <c r="D28" s="147" t="str">
        <f>IF(OR(LEFT(C28,5)="000 9",LEFT(C28,5)="000 7"),"X",C28)</f>
        <v>000 0100 0000000 000 340</v>
      </c>
      <c r="E28" s="148">
        <v>969500</v>
      </c>
      <c r="F28" s="149"/>
      <c r="G28" s="150">
        <v>969500</v>
      </c>
      <c r="H28" s="150"/>
      <c r="I28" s="150"/>
      <c r="J28" s="150"/>
      <c r="K28" s="150"/>
      <c r="L28" s="150"/>
      <c r="M28" s="150">
        <v>969500</v>
      </c>
      <c r="N28" s="150"/>
      <c r="O28" s="150">
        <v>94390.82</v>
      </c>
      <c r="P28" s="150"/>
      <c r="Q28" s="150">
        <v>94390.82</v>
      </c>
      <c r="R28" s="150"/>
      <c r="S28" s="150"/>
      <c r="T28" s="150"/>
      <c r="U28" s="150"/>
      <c r="V28" s="150"/>
      <c r="W28" s="150">
        <v>94390.82</v>
      </c>
      <c r="X28" s="150"/>
    </row>
    <row r="29" spans="1:24" s="24" customFormat="1" ht="45">
      <c r="A29" s="151" t="s">
        <v>304</v>
      </c>
      <c r="B29" s="102">
        <v>200</v>
      </c>
      <c r="C29" s="153" t="s">
        <v>305</v>
      </c>
      <c r="D29" s="147" t="str">
        <f>IF(OR(LEFT(C29,5)="000 9",LEFT(C29,5)="000 7"),"X",C29)</f>
        <v>000 0102 0000000 000 000</v>
      </c>
      <c r="E29" s="148">
        <v>988000</v>
      </c>
      <c r="F29" s="149"/>
      <c r="G29" s="150">
        <v>988000</v>
      </c>
      <c r="H29" s="150"/>
      <c r="I29" s="150"/>
      <c r="J29" s="150"/>
      <c r="K29" s="150"/>
      <c r="L29" s="150"/>
      <c r="M29" s="150">
        <v>988000</v>
      </c>
      <c r="N29" s="150"/>
      <c r="O29" s="150">
        <v>92027.22</v>
      </c>
      <c r="P29" s="150"/>
      <c r="Q29" s="150">
        <v>92027.22</v>
      </c>
      <c r="R29" s="150"/>
      <c r="S29" s="150"/>
      <c r="T29" s="150"/>
      <c r="U29" s="150"/>
      <c r="V29" s="150"/>
      <c r="W29" s="150">
        <v>92027.22</v>
      </c>
      <c r="X29" s="150"/>
    </row>
    <row r="30" spans="1:24" s="24" customFormat="1">
      <c r="A30" s="151" t="s">
        <v>264</v>
      </c>
      <c r="B30" s="102">
        <v>200</v>
      </c>
      <c r="C30" s="153" t="s">
        <v>306</v>
      </c>
      <c r="D30" s="147" t="str">
        <f>IF(OR(LEFT(C30,5)="000 9",LEFT(C30,5)="000 7"),"X",C30)</f>
        <v>000 0102 0000000 000 200</v>
      </c>
      <c r="E30" s="148">
        <v>988000</v>
      </c>
      <c r="F30" s="149"/>
      <c r="G30" s="150">
        <v>988000</v>
      </c>
      <c r="H30" s="150"/>
      <c r="I30" s="150"/>
      <c r="J30" s="150"/>
      <c r="K30" s="150"/>
      <c r="L30" s="150"/>
      <c r="M30" s="150">
        <v>988000</v>
      </c>
      <c r="N30" s="150"/>
      <c r="O30" s="150">
        <v>92027.22</v>
      </c>
      <c r="P30" s="150"/>
      <c r="Q30" s="150">
        <v>92027.22</v>
      </c>
      <c r="R30" s="150"/>
      <c r="S30" s="150"/>
      <c r="T30" s="150"/>
      <c r="U30" s="150"/>
      <c r="V30" s="150"/>
      <c r="W30" s="150">
        <v>92027.22</v>
      </c>
      <c r="X30" s="150"/>
    </row>
    <row r="31" spans="1:24" s="24" customFormat="1" ht="22.5">
      <c r="A31" s="151" t="s">
        <v>266</v>
      </c>
      <c r="B31" s="102">
        <v>200</v>
      </c>
      <c r="C31" s="153" t="s">
        <v>307</v>
      </c>
      <c r="D31" s="147" t="str">
        <f>IF(OR(LEFT(C31,5)="000 9",LEFT(C31,5)="000 7"),"X",C31)</f>
        <v>000 0102 0000000 000 210</v>
      </c>
      <c r="E31" s="148">
        <v>988000</v>
      </c>
      <c r="F31" s="149"/>
      <c r="G31" s="150">
        <v>988000</v>
      </c>
      <c r="H31" s="150"/>
      <c r="I31" s="150"/>
      <c r="J31" s="150"/>
      <c r="K31" s="150"/>
      <c r="L31" s="150"/>
      <c r="M31" s="150">
        <v>988000</v>
      </c>
      <c r="N31" s="150"/>
      <c r="O31" s="150">
        <v>92027.22</v>
      </c>
      <c r="P31" s="150"/>
      <c r="Q31" s="150">
        <v>92027.22</v>
      </c>
      <c r="R31" s="150"/>
      <c r="S31" s="150"/>
      <c r="T31" s="150"/>
      <c r="U31" s="150"/>
      <c r="V31" s="150"/>
      <c r="W31" s="150">
        <v>92027.22</v>
      </c>
      <c r="X31" s="150"/>
    </row>
    <row r="32" spans="1:24" s="24" customFormat="1">
      <c r="A32" s="151" t="s">
        <v>268</v>
      </c>
      <c r="B32" s="102">
        <v>200</v>
      </c>
      <c r="C32" s="153" t="s">
        <v>308</v>
      </c>
      <c r="D32" s="147" t="str">
        <f>IF(OR(LEFT(C32,5)="000 9",LEFT(C32,5)="000 7"),"X",C32)</f>
        <v>000 0102 0000000 000 211</v>
      </c>
      <c r="E32" s="148">
        <v>704600</v>
      </c>
      <c r="F32" s="149"/>
      <c r="G32" s="150">
        <v>704600</v>
      </c>
      <c r="H32" s="150"/>
      <c r="I32" s="150"/>
      <c r="J32" s="150"/>
      <c r="K32" s="150"/>
      <c r="L32" s="150"/>
      <c r="M32" s="150">
        <v>704600</v>
      </c>
      <c r="N32" s="150"/>
      <c r="O32" s="150">
        <v>75320.72</v>
      </c>
      <c r="P32" s="150"/>
      <c r="Q32" s="150">
        <v>75320.72</v>
      </c>
      <c r="R32" s="150"/>
      <c r="S32" s="150"/>
      <c r="T32" s="150"/>
      <c r="U32" s="150"/>
      <c r="V32" s="150"/>
      <c r="W32" s="150">
        <v>75320.72</v>
      </c>
      <c r="X32" s="150"/>
    </row>
    <row r="33" spans="1:24" s="24" customFormat="1">
      <c r="A33" s="151" t="s">
        <v>270</v>
      </c>
      <c r="B33" s="102">
        <v>200</v>
      </c>
      <c r="C33" s="153" t="s">
        <v>309</v>
      </c>
      <c r="D33" s="147" t="str">
        <f>IF(OR(LEFT(C33,5)="000 9",LEFT(C33,5)="000 7"),"X",C33)</f>
        <v>000 0102 0000000 000 212</v>
      </c>
      <c r="E33" s="148">
        <v>54300</v>
      </c>
      <c r="F33" s="149"/>
      <c r="G33" s="150">
        <v>54300</v>
      </c>
      <c r="H33" s="150"/>
      <c r="I33" s="150"/>
      <c r="J33" s="150"/>
      <c r="K33" s="150"/>
      <c r="L33" s="150"/>
      <c r="M33" s="150">
        <v>54300</v>
      </c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</row>
    <row r="34" spans="1:24" s="24" customFormat="1">
      <c r="A34" s="151" t="s">
        <v>272</v>
      </c>
      <c r="B34" s="102">
        <v>200</v>
      </c>
      <c r="C34" s="153" t="s">
        <v>310</v>
      </c>
      <c r="D34" s="147" t="str">
        <f>IF(OR(LEFT(C34,5)="000 9",LEFT(C34,5)="000 7"),"X",C34)</f>
        <v>000 0102 0000000 000 213</v>
      </c>
      <c r="E34" s="148">
        <v>229100</v>
      </c>
      <c r="F34" s="149"/>
      <c r="G34" s="150">
        <v>229100</v>
      </c>
      <c r="H34" s="150"/>
      <c r="I34" s="150"/>
      <c r="J34" s="150"/>
      <c r="K34" s="150"/>
      <c r="L34" s="150"/>
      <c r="M34" s="150">
        <v>229100</v>
      </c>
      <c r="N34" s="150"/>
      <c r="O34" s="150">
        <v>16706.5</v>
      </c>
      <c r="P34" s="150"/>
      <c r="Q34" s="150">
        <v>16706.5</v>
      </c>
      <c r="R34" s="150"/>
      <c r="S34" s="150"/>
      <c r="T34" s="150"/>
      <c r="U34" s="150"/>
      <c r="V34" s="150"/>
      <c r="W34" s="150">
        <v>16706.5</v>
      </c>
      <c r="X34" s="150"/>
    </row>
    <row r="35" spans="1:24" s="24" customFormat="1" ht="56.25">
      <c r="A35" s="151" t="s">
        <v>311</v>
      </c>
      <c r="B35" s="102">
        <v>200</v>
      </c>
      <c r="C35" s="153" t="s">
        <v>312</v>
      </c>
      <c r="D35" s="147" t="str">
        <f>IF(OR(LEFT(C35,5)="000 9",LEFT(C35,5)="000 7"),"X",C35)</f>
        <v>000 0103 0000000 000 000</v>
      </c>
      <c r="E35" s="148">
        <v>360800</v>
      </c>
      <c r="F35" s="149"/>
      <c r="G35" s="150">
        <v>360800</v>
      </c>
      <c r="H35" s="150"/>
      <c r="I35" s="150"/>
      <c r="J35" s="150"/>
      <c r="K35" s="150"/>
      <c r="L35" s="150"/>
      <c r="M35" s="150">
        <v>360800</v>
      </c>
      <c r="N35" s="150"/>
      <c r="O35" s="150">
        <v>31269.86</v>
      </c>
      <c r="P35" s="150"/>
      <c r="Q35" s="150">
        <v>31269.86</v>
      </c>
      <c r="R35" s="150"/>
      <c r="S35" s="150"/>
      <c r="T35" s="150"/>
      <c r="U35" s="150"/>
      <c r="V35" s="150"/>
      <c r="W35" s="150">
        <v>31269.86</v>
      </c>
      <c r="X35" s="150"/>
    </row>
    <row r="36" spans="1:24" s="24" customFormat="1">
      <c r="A36" s="151" t="s">
        <v>264</v>
      </c>
      <c r="B36" s="102">
        <v>200</v>
      </c>
      <c r="C36" s="153" t="s">
        <v>313</v>
      </c>
      <c r="D36" s="147" t="str">
        <f>IF(OR(LEFT(C36,5)="000 9",LEFT(C36,5)="000 7"),"X",C36)</f>
        <v>000 0103 0000000 000 200</v>
      </c>
      <c r="E36" s="148">
        <v>351200</v>
      </c>
      <c r="F36" s="149"/>
      <c r="G36" s="150">
        <v>351200</v>
      </c>
      <c r="H36" s="150"/>
      <c r="I36" s="150"/>
      <c r="J36" s="150"/>
      <c r="K36" s="150"/>
      <c r="L36" s="150"/>
      <c r="M36" s="150">
        <v>351200</v>
      </c>
      <c r="N36" s="150"/>
      <c r="O36" s="150">
        <v>31269.86</v>
      </c>
      <c r="P36" s="150"/>
      <c r="Q36" s="150">
        <v>31269.86</v>
      </c>
      <c r="R36" s="150"/>
      <c r="S36" s="150"/>
      <c r="T36" s="150"/>
      <c r="U36" s="150"/>
      <c r="V36" s="150"/>
      <c r="W36" s="150">
        <v>31269.86</v>
      </c>
      <c r="X36" s="150"/>
    </row>
    <row r="37" spans="1:24" s="24" customFormat="1" ht="22.5">
      <c r="A37" s="151" t="s">
        <v>266</v>
      </c>
      <c r="B37" s="102">
        <v>200</v>
      </c>
      <c r="C37" s="153" t="s">
        <v>314</v>
      </c>
      <c r="D37" s="147" t="str">
        <f>IF(OR(LEFT(C37,5)="000 9",LEFT(C37,5)="000 7"),"X",C37)</f>
        <v>000 0103 0000000 000 210</v>
      </c>
      <c r="E37" s="148">
        <v>351200</v>
      </c>
      <c r="F37" s="149"/>
      <c r="G37" s="150">
        <v>351200</v>
      </c>
      <c r="H37" s="150"/>
      <c r="I37" s="150"/>
      <c r="J37" s="150"/>
      <c r="K37" s="150"/>
      <c r="L37" s="150"/>
      <c r="M37" s="150">
        <v>351200</v>
      </c>
      <c r="N37" s="150"/>
      <c r="O37" s="150">
        <v>31269.86</v>
      </c>
      <c r="P37" s="150"/>
      <c r="Q37" s="150">
        <v>31269.86</v>
      </c>
      <c r="R37" s="150"/>
      <c r="S37" s="150"/>
      <c r="T37" s="150"/>
      <c r="U37" s="150"/>
      <c r="V37" s="150"/>
      <c r="W37" s="150">
        <v>31269.86</v>
      </c>
      <c r="X37" s="150"/>
    </row>
    <row r="38" spans="1:24" s="24" customFormat="1">
      <c r="A38" s="151" t="s">
        <v>268</v>
      </c>
      <c r="B38" s="102">
        <v>200</v>
      </c>
      <c r="C38" s="153" t="s">
        <v>315</v>
      </c>
      <c r="D38" s="147" t="str">
        <f>IF(OR(LEFT(C38,5)="000 9",LEFT(C38,5)="000 7"),"X",C38)</f>
        <v>000 0103 0000000 000 211</v>
      </c>
      <c r="E38" s="148">
        <v>240800</v>
      </c>
      <c r="F38" s="149"/>
      <c r="G38" s="150">
        <v>240800</v>
      </c>
      <c r="H38" s="150"/>
      <c r="I38" s="150"/>
      <c r="J38" s="150"/>
      <c r="K38" s="150"/>
      <c r="L38" s="150"/>
      <c r="M38" s="150">
        <v>240800</v>
      </c>
      <c r="N38" s="150"/>
      <c r="O38" s="150">
        <v>25756.48</v>
      </c>
      <c r="P38" s="150"/>
      <c r="Q38" s="150">
        <v>25756.48</v>
      </c>
      <c r="R38" s="150"/>
      <c r="S38" s="150"/>
      <c r="T38" s="150"/>
      <c r="U38" s="150"/>
      <c r="V38" s="150"/>
      <c r="W38" s="150">
        <v>25756.48</v>
      </c>
      <c r="X38" s="150"/>
    </row>
    <row r="39" spans="1:24" s="24" customFormat="1">
      <c r="A39" s="151" t="s">
        <v>270</v>
      </c>
      <c r="B39" s="102">
        <v>200</v>
      </c>
      <c r="C39" s="153" t="s">
        <v>316</v>
      </c>
      <c r="D39" s="147" t="str">
        <f>IF(OR(LEFT(C39,5)="000 9",LEFT(C39,5)="000 7"),"X",C39)</f>
        <v>000 0103 0000000 000 212</v>
      </c>
      <c r="E39" s="148">
        <v>28900</v>
      </c>
      <c r="F39" s="149"/>
      <c r="G39" s="150">
        <v>28900</v>
      </c>
      <c r="H39" s="150"/>
      <c r="I39" s="150"/>
      <c r="J39" s="150"/>
      <c r="K39" s="150"/>
      <c r="L39" s="150"/>
      <c r="M39" s="150">
        <v>28900</v>
      </c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</row>
    <row r="40" spans="1:24" s="24" customFormat="1">
      <c r="A40" s="151" t="s">
        <v>272</v>
      </c>
      <c r="B40" s="102">
        <v>200</v>
      </c>
      <c r="C40" s="153" t="s">
        <v>317</v>
      </c>
      <c r="D40" s="147" t="str">
        <f>IF(OR(LEFT(C40,5)="000 9",LEFT(C40,5)="000 7"),"X",C40)</f>
        <v>000 0103 0000000 000 213</v>
      </c>
      <c r="E40" s="148">
        <v>81500</v>
      </c>
      <c r="F40" s="149"/>
      <c r="G40" s="150">
        <v>81500</v>
      </c>
      <c r="H40" s="150"/>
      <c r="I40" s="150"/>
      <c r="J40" s="150"/>
      <c r="K40" s="150"/>
      <c r="L40" s="150"/>
      <c r="M40" s="150">
        <v>81500</v>
      </c>
      <c r="N40" s="150"/>
      <c r="O40" s="150">
        <v>5513.38</v>
      </c>
      <c r="P40" s="150"/>
      <c r="Q40" s="150">
        <v>5513.38</v>
      </c>
      <c r="R40" s="150"/>
      <c r="S40" s="150"/>
      <c r="T40" s="150"/>
      <c r="U40" s="150"/>
      <c r="V40" s="150"/>
      <c r="W40" s="150">
        <v>5513.38</v>
      </c>
      <c r="X40" s="150"/>
    </row>
    <row r="41" spans="1:24" s="24" customFormat="1">
      <c r="A41" s="151" t="s">
        <v>298</v>
      </c>
      <c r="B41" s="102">
        <v>200</v>
      </c>
      <c r="C41" s="153" t="s">
        <v>318</v>
      </c>
      <c r="D41" s="147" t="str">
        <f>IF(OR(LEFT(C41,5)="000 9",LEFT(C41,5)="000 7"),"X",C41)</f>
        <v>000 0103 0000000 000 300</v>
      </c>
      <c r="E41" s="148">
        <v>9600</v>
      </c>
      <c r="F41" s="149"/>
      <c r="G41" s="150">
        <v>9600</v>
      </c>
      <c r="H41" s="150"/>
      <c r="I41" s="150"/>
      <c r="J41" s="150"/>
      <c r="K41" s="150"/>
      <c r="L41" s="150"/>
      <c r="M41" s="150">
        <v>9600</v>
      </c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</row>
    <row r="42" spans="1:24" s="24" customFormat="1" ht="22.5">
      <c r="A42" s="151" t="s">
        <v>302</v>
      </c>
      <c r="B42" s="102">
        <v>200</v>
      </c>
      <c r="C42" s="153" t="s">
        <v>319</v>
      </c>
      <c r="D42" s="147" t="str">
        <f>IF(OR(LEFT(C42,5)="000 9",LEFT(C42,5)="000 7"),"X",C42)</f>
        <v>000 0103 0000000 000 340</v>
      </c>
      <c r="E42" s="148">
        <v>9600</v>
      </c>
      <c r="F42" s="149"/>
      <c r="G42" s="150">
        <v>9600</v>
      </c>
      <c r="H42" s="150"/>
      <c r="I42" s="150"/>
      <c r="J42" s="150"/>
      <c r="K42" s="150"/>
      <c r="L42" s="150"/>
      <c r="M42" s="150">
        <v>9600</v>
      </c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</row>
    <row r="43" spans="1:24" s="24" customFormat="1" ht="67.5">
      <c r="A43" s="151" t="s">
        <v>320</v>
      </c>
      <c r="B43" s="102">
        <v>200</v>
      </c>
      <c r="C43" s="153" t="s">
        <v>321</v>
      </c>
      <c r="D43" s="147" t="str">
        <f>IF(OR(LEFT(C43,5)="000 9",LEFT(C43,5)="000 7"),"X",C43)</f>
        <v>000 0104 0000000 000 000</v>
      </c>
      <c r="E43" s="148">
        <v>12518400</v>
      </c>
      <c r="F43" s="149"/>
      <c r="G43" s="150">
        <v>12518400</v>
      </c>
      <c r="H43" s="150">
        <v>574600</v>
      </c>
      <c r="I43" s="150"/>
      <c r="J43" s="150"/>
      <c r="K43" s="150"/>
      <c r="L43" s="150"/>
      <c r="M43" s="150">
        <v>13093000</v>
      </c>
      <c r="N43" s="150"/>
      <c r="O43" s="150">
        <v>1220897.02</v>
      </c>
      <c r="P43" s="150"/>
      <c r="Q43" s="150">
        <v>1220897.02</v>
      </c>
      <c r="R43" s="150">
        <v>143700</v>
      </c>
      <c r="S43" s="150"/>
      <c r="T43" s="150"/>
      <c r="U43" s="150"/>
      <c r="V43" s="150"/>
      <c r="W43" s="150">
        <v>1364597.02</v>
      </c>
      <c r="X43" s="150"/>
    </row>
    <row r="44" spans="1:24" s="24" customFormat="1">
      <c r="A44" s="151" t="s">
        <v>264</v>
      </c>
      <c r="B44" s="102">
        <v>200</v>
      </c>
      <c r="C44" s="153" t="s">
        <v>322</v>
      </c>
      <c r="D44" s="147" t="str">
        <f>IF(OR(LEFT(C44,5)="000 9",LEFT(C44,5)="000 7"),"X",C44)</f>
        <v>000 0104 0000000 000 200</v>
      </c>
      <c r="E44" s="148">
        <v>11444300</v>
      </c>
      <c r="F44" s="149"/>
      <c r="G44" s="150">
        <v>11444300</v>
      </c>
      <c r="H44" s="150">
        <v>574600</v>
      </c>
      <c r="I44" s="150"/>
      <c r="J44" s="150"/>
      <c r="K44" s="150"/>
      <c r="L44" s="150"/>
      <c r="M44" s="150">
        <v>12018900</v>
      </c>
      <c r="N44" s="150"/>
      <c r="O44" s="150">
        <v>1125306.2</v>
      </c>
      <c r="P44" s="150"/>
      <c r="Q44" s="150">
        <v>1125306.2</v>
      </c>
      <c r="R44" s="150">
        <v>143700</v>
      </c>
      <c r="S44" s="150"/>
      <c r="T44" s="150"/>
      <c r="U44" s="150"/>
      <c r="V44" s="150"/>
      <c r="W44" s="150">
        <v>1269006.2</v>
      </c>
      <c r="X44" s="150"/>
    </row>
    <row r="45" spans="1:24" s="24" customFormat="1" ht="22.5">
      <c r="A45" s="151" t="s">
        <v>266</v>
      </c>
      <c r="B45" s="102">
        <v>200</v>
      </c>
      <c r="C45" s="153" t="s">
        <v>323</v>
      </c>
      <c r="D45" s="147" t="str">
        <f>IF(OR(LEFT(C45,5)="000 9",LEFT(C45,5)="000 7"),"X",C45)</f>
        <v>000 0104 0000000 000 210</v>
      </c>
      <c r="E45" s="148">
        <v>10045100</v>
      </c>
      <c r="F45" s="149"/>
      <c r="G45" s="150">
        <v>10045100</v>
      </c>
      <c r="H45" s="150"/>
      <c r="I45" s="150"/>
      <c r="J45" s="150"/>
      <c r="K45" s="150"/>
      <c r="L45" s="150"/>
      <c r="M45" s="150">
        <v>10045100</v>
      </c>
      <c r="N45" s="150"/>
      <c r="O45" s="150">
        <v>997322.84</v>
      </c>
      <c r="P45" s="150"/>
      <c r="Q45" s="150">
        <v>997322.84</v>
      </c>
      <c r="R45" s="150"/>
      <c r="S45" s="150"/>
      <c r="T45" s="150"/>
      <c r="U45" s="150"/>
      <c r="V45" s="150"/>
      <c r="W45" s="150">
        <v>997322.84</v>
      </c>
      <c r="X45" s="150"/>
    </row>
    <row r="46" spans="1:24" s="24" customFormat="1">
      <c r="A46" s="151" t="s">
        <v>268</v>
      </c>
      <c r="B46" s="102">
        <v>200</v>
      </c>
      <c r="C46" s="153" t="s">
        <v>324</v>
      </c>
      <c r="D46" s="147" t="str">
        <f>IF(OR(LEFT(C46,5)="000 9",LEFT(C46,5)="000 7"),"X",C46)</f>
        <v>000 0104 0000000 000 211</v>
      </c>
      <c r="E46" s="148">
        <v>7022200</v>
      </c>
      <c r="F46" s="149"/>
      <c r="G46" s="150">
        <v>7022200</v>
      </c>
      <c r="H46" s="150"/>
      <c r="I46" s="150"/>
      <c r="J46" s="150"/>
      <c r="K46" s="150"/>
      <c r="L46" s="150"/>
      <c r="M46" s="150">
        <v>7022200</v>
      </c>
      <c r="N46" s="150"/>
      <c r="O46" s="150">
        <v>829968.12</v>
      </c>
      <c r="P46" s="150"/>
      <c r="Q46" s="150">
        <v>829968.12</v>
      </c>
      <c r="R46" s="150"/>
      <c r="S46" s="150"/>
      <c r="T46" s="150"/>
      <c r="U46" s="150"/>
      <c r="V46" s="150"/>
      <c r="W46" s="150">
        <v>829968.12</v>
      </c>
      <c r="X46" s="150"/>
    </row>
    <row r="47" spans="1:24" s="24" customFormat="1">
      <c r="A47" s="151" t="s">
        <v>270</v>
      </c>
      <c r="B47" s="102">
        <v>200</v>
      </c>
      <c r="C47" s="153" t="s">
        <v>325</v>
      </c>
      <c r="D47" s="147" t="str">
        <f>IF(OR(LEFT(C47,5)="000 9",LEFT(C47,5)="000 7"),"X",C47)</f>
        <v>000 0104 0000000 000 212</v>
      </c>
      <c r="E47" s="148">
        <v>710800</v>
      </c>
      <c r="F47" s="149"/>
      <c r="G47" s="150">
        <v>710800</v>
      </c>
      <c r="H47" s="150"/>
      <c r="I47" s="150"/>
      <c r="J47" s="150"/>
      <c r="K47" s="150"/>
      <c r="L47" s="150"/>
      <c r="M47" s="150">
        <v>710800</v>
      </c>
      <c r="N47" s="150"/>
      <c r="O47" s="150">
        <v>2400</v>
      </c>
      <c r="P47" s="150"/>
      <c r="Q47" s="150">
        <v>2400</v>
      </c>
      <c r="R47" s="150"/>
      <c r="S47" s="150"/>
      <c r="T47" s="150"/>
      <c r="U47" s="150"/>
      <c r="V47" s="150"/>
      <c r="W47" s="150">
        <v>2400</v>
      </c>
      <c r="X47" s="150"/>
    </row>
    <row r="48" spans="1:24" s="24" customFormat="1">
      <c r="A48" s="151" t="s">
        <v>272</v>
      </c>
      <c r="B48" s="102">
        <v>200</v>
      </c>
      <c r="C48" s="153" t="s">
        <v>326</v>
      </c>
      <c r="D48" s="147" t="str">
        <f>IF(OR(LEFT(C48,5)="000 9",LEFT(C48,5)="000 7"),"X",C48)</f>
        <v>000 0104 0000000 000 213</v>
      </c>
      <c r="E48" s="148">
        <v>2312100</v>
      </c>
      <c r="F48" s="149"/>
      <c r="G48" s="150">
        <v>2312100</v>
      </c>
      <c r="H48" s="150"/>
      <c r="I48" s="150"/>
      <c r="J48" s="150"/>
      <c r="K48" s="150"/>
      <c r="L48" s="150"/>
      <c r="M48" s="150">
        <v>2312100</v>
      </c>
      <c r="N48" s="150"/>
      <c r="O48" s="150">
        <v>164954.72</v>
      </c>
      <c r="P48" s="150"/>
      <c r="Q48" s="150">
        <v>164954.72</v>
      </c>
      <c r="R48" s="150"/>
      <c r="S48" s="150"/>
      <c r="T48" s="150"/>
      <c r="U48" s="150"/>
      <c r="V48" s="150"/>
      <c r="W48" s="150">
        <v>164954.72</v>
      </c>
      <c r="X48" s="150"/>
    </row>
    <row r="49" spans="1:24" s="24" customFormat="1">
      <c r="A49" s="151" t="s">
        <v>274</v>
      </c>
      <c r="B49" s="102">
        <v>200</v>
      </c>
      <c r="C49" s="153" t="s">
        <v>327</v>
      </c>
      <c r="D49" s="147" t="str">
        <f>IF(OR(LEFT(C49,5)="000 9",LEFT(C49,5)="000 7"),"X",C49)</f>
        <v>000 0104 0000000 000 220</v>
      </c>
      <c r="E49" s="148">
        <v>1394500</v>
      </c>
      <c r="F49" s="149"/>
      <c r="G49" s="150">
        <v>1394500</v>
      </c>
      <c r="H49" s="150"/>
      <c r="I49" s="150"/>
      <c r="J49" s="150"/>
      <c r="K49" s="150"/>
      <c r="L49" s="150"/>
      <c r="M49" s="150">
        <v>1394500</v>
      </c>
      <c r="N49" s="150"/>
      <c r="O49" s="150">
        <v>125983.36</v>
      </c>
      <c r="P49" s="150"/>
      <c r="Q49" s="150">
        <v>125983.36</v>
      </c>
      <c r="R49" s="150"/>
      <c r="S49" s="150"/>
      <c r="T49" s="150"/>
      <c r="U49" s="150"/>
      <c r="V49" s="150"/>
      <c r="W49" s="150">
        <v>125983.36</v>
      </c>
      <c r="X49" s="150"/>
    </row>
    <row r="50" spans="1:24" s="24" customFormat="1">
      <c r="A50" s="151" t="s">
        <v>276</v>
      </c>
      <c r="B50" s="102">
        <v>200</v>
      </c>
      <c r="C50" s="153" t="s">
        <v>328</v>
      </c>
      <c r="D50" s="147" t="str">
        <f>IF(OR(LEFT(C50,5)="000 9",LEFT(C50,5)="000 7"),"X",C50)</f>
        <v>000 0104 0000000 000 221</v>
      </c>
      <c r="E50" s="148">
        <v>364400</v>
      </c>
      <c r="F50" s="149"/>
      <c r="G50" s="150">
        <v>364400</v>
      </c>
      <c r="H50" s="150"/>
      <c r="I50" s="150"/>
      <c r="J50" s="150"/>
      <c r="K50" s="150"/>
      <c r="L50" s="150"/>
      <c r="M50" s="150">
        <v>364400</v>
      </c>
      <c r="N50" s="150"/>
      <c r="O50" s="150">
        <v>56977.52</v>
      </c>
      <c r="P50" s="150"/>
      <c r="Q50" s="150">
        <v>56977.52</v>
      </c>
      <c r="R50" s="150"/>
      <c r="S50" s="150"/>
      <c r="T50" s="150"/>
      <c r="U50" s="150"/>
      <c r="V50" s="150"/>
      <c r="W50" s="150">
        <v>56977.52</v>
      </c>
      <c r="X50" s="150"/>
    </row>
    <row r="51" spans="1:24" s="24" customFormat="1">
      <c r="A51" s="151" t="s">
        <v>278</v>
      </c>
      <c r="B51" s="102">
        <v>200</v>
      </c>
      <c r="C51" s="153" t="s">
        <v>329</v>
      </c>
      <c r="D51" s="147" t="str">
        <f>IF(OR(LEFT(C51,5)="000 9",LEFT(C51,5)="000 7"),"X",C51)</f>
        <v>000 0104 0000000 000 222</v>
      </c>
      <c r="E51" s="148">
        <v>49800</v>
      </c>
      <c r="F51" s="149"/>
      <c r="G51" s="150">
        <v>49800</v>
      </c>
      <c r="H51" s="150"/>
      <c r="I51" s="150"/>
      <c r="J51" s="150"/>
      <c r="K51" s="150"/>
      <c r="L51" s="150"/>
      <c r="M51" s="150">
        <v>49800</v>
      </c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</row>
    <row r="52" spans="1:24" s="24" customFormat="1">
      <c r="A52" s="151" t="s">
        <v>280</v>
      </c>
      <c r="B52" s="102">
        <v>200</v>
      </c>
      <c r="C52" s="153" t="s">
        <v>330</v>
      </c>
      <c r="D52" s="147" t="str">
        <f>IF(OR(LEFT(C52,5)="000 9",LEFT(C52,5)="000 7"),"X",C52)</f>
        <v>000 0104 0000000 000 223</v>
      </c>
      <c r="E52" s="148">
        <v>22200</v>
      </c>
      <c r="F52" s="149"/>
      <c r="G52" s="150">
        <v>22200</v>
      </c>
      <c r="H52" s="150"/>
      <c r="I52" s="150"/>
      <c r="J52" s="150"/>
      <c r="K52" s="150"/>
      <c r="L52" s="150"/>
      <c r="M52" s="150">
        <v>22200</v>
      </c>
      <c r="N52" s="150"/>
      <c r="O52" s="150">
        <v>22072.04</v>
      </c>
      <c r="P52" s="150"/>
      <c r="Q52" s="150">
        <v>22072.04</v>
      </c>
      <c r="R52" s="150"/>
      <c r="S52" s="150"/>
      <c r="T52" s="150"/>
      <c r="U52" s="150"/>
      <c r="V52" s="150"/>
      <c r="W52" s="150">
        <v>22072.04</v>
      </c>
      <c r="X52" s="150"/>
    </row>
    <row r="53" spans="1:24" s="24" customFormat="1" ht="22.5">
      <c r="A53" s="151" t="s">
        <v>282</v>
      </c>
      <c r="B53" s="102">
        <v>200</v>
      </c>
      <c r="C53" s="153" t="s">
        <v>331</v>
      </c>
      <c r="D53" s="147" t="str">
        <f>IF(OR(LEFT(C53,5)="000 9",LEFT(C53,5)="000 7"),"X",C53)</f>
        <v>000 0104 0000000 000 224</v>
      </c>
      <c r="E53" s="148">
        <v>117800</v>
      </c>
      <c r="F53" s="149"/>
      <c r="G53" s="150">
        <v>117800</v>
      </c>
      <c r="H53" s="150"/>
      <c r="I53" s="150"/>
      <c r="J53" s="150"/>
      <c r="K53" s="150"/>
      <c r="L53" s="150"/>
      <c r="M53" s="150">
        <v>117800</v>
      </c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</row>
    <row r="54" spans="1:24" s="24" customFormat="1" ht="22.5">
      <c r="A54" s="151" t="s">
        <v>284</v>
      </c>
      <c r="B54" s="102">
        <v>200</v>
      </c>
      <c r="C54" s="153" t="s">
        <v>332</v>
      </c>
      <c r="D54" s="147" t="str">
        <f>IF(OR(LEFT(C54,5)="000 9",LEFT(C54,5)="000 7"),"X",C54)</f>
        <v>000 0104 0000000 000 225</v>
      </c>
      <c r="E54" s="148">
        <v>189300</v>
      </c>
      <c r="F54" s="149"/>
      <c r="G54" s="150">
        <v>189300</v>
      </c>
      <c r="H54" s="150"/>
      <c r="I54" s="150"/>
      <c r="J54" s="150"/>
      <c r="K54" s="150"/>
      <c r="L54" s="150"/>
      <c r="M54" s="150">
        <v>189300</v>
      </c>
      <c r="N54" s="150"/>
      <c r="O54" s="150">
        <v>14285</v>
      </c>
      <c r="P54" s="150"/>
      <c r="Q54" s="150">
        <v>14285</v>
      </c>
      <c r="R54" s="150"/>
      <c r="S54" s="150"/>
      <c r="T54" s="150"/>
      <c r="U54" s="150"/>
      <c r="V54" s="150"/>
      <c r="W54" s="150">
        <v>14285</v>
      </c>
      <c r="X54" s="150"/>
    </row>
    <row r="55" spans="1:24" s="24" customFormat="1">
      <c r="A55" s="151" t="s">
        <v>286</v>
      </c>
      <c r="B55" s="102">
        <v>200</v>
      </c>
      <c r="C55" s="153" t="s">
        <v>333</v>
      </c>
      <c r="D55" s="147" t="str">
        <f>IF(OR(LEFT(C55,5)="000 9",LEFT(C55,5)="000 7"),"X",C55)</f>
        <v>000 0104 0000000 000 226</v>
      </c>
      <c r="E55" s="148">
        <v>651000</v>
      </c>
      <c r="F55" s="149"/>
      <c r="G55" s="150">
        <v>651000</v>
      </c>
      <c r="H55" s="150"/>
      <c r="I55" s="150"/>
      <c r="J55" s="150"/>
      <c r="K55" s="150"/>
      <c r="L55" s="150"/>
      <c r="M55" s="150">
        <v>651000</v>
      </c>
      <c r="N55" s="150"/>
      <c r="O55" s="150">
        <v>32648.799999999999</v>
      </c>
      <c r="P55" s="150"/>
      <c r="Q55" s="150">
        <v>32648.799999999999</v>
      </c>
      <c r="R55" s="150"/>
      <c r="S55" s="150"/>
      <c r="T55" s="150"/>
      <c r="U55" s="150"/>
      <c r="V55" s="150"/>
      <c r="W55" s="150">
        <v>32648.799999999999</v>
      </c>
      <c r="X55" s="150"/>
    </row>
    <row r="56" spans="1:24" s="24" customFormat="1">
      <c r="A56" s="151" t="s">
        <v>288</v>
      </c>
      <c r="B56" s="102">
        <v>200</v>
      </c>
      <c r="C56" s="153" t="s">
        <v>334</v>
      </c>
      <c r="D56" s="147" t="str">
        <f>IF(OR(LEFT(C56,5)="000 9",LEFT(C56,5)="000 7"),"X",C56)</f>
        <v>000 0104 0000000 000 250</v>
      </c>
      <c r="E56" s="148"/>
      <c r="F56" s="149"/>
      <c r="G56" s="150"/>
      <c r="H56" s="150">
        <v>574600</v>
      </c>
      <c r="I56" s="150"/>
      <c r="J56" s="150"/>
      <c r="K56" s="150"/>
      <c r="L56" s="150"/>
      <c r="M56" s="150">
        <v>574600</v>
      </c>
      <c r="N56" s="150"/>
      <c r="O56" s="150"/>
      <c r="P56" s="150"/>
      <c r="Q56" s="150"/>
      <c r="R56" s="150">
        <v>143700</v>
      </c>
      <c r="S56" s="150"/>
      <c r="T56" s="150"/>
      <c r="U56" s="150"/>
      <c r="V56" s="150"/>
      <c r="W56" s="150">
        <v>143700</v>
      </c>
      <c r="X56" s="150"/>
    </row>
    <row r="57" spans="1:24" s="24" customFormat="1" ht="33.75">
      <c r="A57" s="151" t="s">
        <v>290</v>
      </c>
      <c r="B57" s="102">
        <v>200</v>
      </c>
      <c r="C57" s="153" t="s">
        <v>335</v>
      </c>
      <c r="D57" s="147" t="str">
        <f>IF(OR(LEFT(C57,5)="000 9",LEFT(C57,5)="000 7"),"X",C57)</f>
        <v>000 0104 0000000 000 251</v>
      </c>
      <c r="E57" s="148"/>
      <c r="F57" s="149"/>
      <c r="G57" s="150"/>
      <c r="H57" s="150">
        <v>574600</v>
      </c>
      <c r="I57" s="150"/>
      <c r="J57" s="150"/>
      <c r="K57" s="150"/>
      <c r="L57" s="150"/>
      <c r="M57" s="150">
        <v>574600</v>
      </c>
      <c r="N57" s="150"/>
      <c r="O57" s="150"/>
      <c r="P57" s="150"/>
      <c r="Q57" s="150"/>
      <c r="R57" s="150">
        <v>143700</v>
      </c>
      <c r="S57" s="150"/>
      <c r="T57" s="150"/>
      <c r="U57" s="150"/>
      <c r="V57" s="150"/>
      <c r="W57" s="150">
        <v>143700</v>
      </c>
      <c r="X57" s="150"/>
    </row>
    <row r="58" spans="1:24" s="24" customFormat="1">
      <c r="A58" s="151" t="s">
        <v>296</v>
      </c>
      <c r="B58" s="102">
        <v>200</v>
      </c>
      <c r="C58" s="153" t="s">
        <v>336</v>
      </c>
      <c r="D58" s="147" t="str">
        <f>IF(OR(LEFT(C58,5)="000 9",LEFT(C58,5)="000 7"),"X",C58)</f>
        <v>000 0104 0000000 000 290</v>
      </c>
      <c r="E58" s="148">
        <v>4700</v>
      </c>
      <c r="F58" s="149"/>
      <c r="G58" s="150">
        <v>4700</v>
      </c>
      <c r="H58" s="150"/>
      <c r="I58" s="150"/>
      <c r="J58" s="150"/>
      <c r="K58" s="150"/>
      <c r="L58" s="150"/>
      <c r="M58" s="150">
        <v>4700</v>
      </c>
      <c r="N58" s="150"/>
      <c r="O58" s="150">
        <v>2000</v>
      </c>
      <c r="P58" s="150"/>
      <c r="Q58" s="150">
        <v>2000</v>
      </c>
      <c r="R58" s="150"/>
      <c r="S58" s="150"/>
      <c r="T58" s="150"/>
      <c r="U58" s="150"/>
      <c r="V58" s="150"/>
      <c r="W58" s="150">
        <v>2000</v>
      </c>
      <c r="X58" s="150"/>
    </row>
    <row r="59" spans="1:24" s="24" customFormat="1">
      <c r="A59" s="151" t="s">
        <v>298</v>
      </c>
      <c r="B59" s="102">
        <v>200</v>
      </c>
      <c r="C59" s="153" t="s">
        <v>337</v>
      </c>
      <c r="D59" s="147" t="str">
        <f>IF(OR(LEFT(C59,5)="000 9",LEFT(C59,5)="000 7"),"X",C59)</f>
        <v>000 0104 0000000 000 300</v>
      </c>
      <c r="E59" s="148">
        <v>1074100</v>
      </c>
      <c r="F59" s="149"/>
      <c r="G59" s="150">
        <v>1074100</v>
      </c>
      <c r="H59" s="150"/>
      <c r="I59" s="150"/>
      <c r="J59" s="150"/>
      <c r="K59" s="150"/>
      <c r="L59" s="150"/>
      <c r="M59" s="150">
        <v>1074100</v>
      </c>
      <c r="N59" s="150"/>
      <c r="O59" s="150">
        <v>95590.82</v>
      </c>
      <c r="P59" s="150"/>
      <c r="Q59" s="150">
        <v>95590.82</v>
      </c>
      <c r="R59" s="150"/>
      <c r="S59" s="150"/>
      <c r="T59" s="150"/>
      <c r="U59" s="150"/>
      <c r="V59" s="150"/>
      <c r="W59" s="150">
        <v>95590.82</v>
      </c>
      <c r="X59" s="150"/>
    </row>
    <row r="60" spans="1:24" s="24" customFormat="1" ht="22.5">
      <c r="A60" s="151" t="s">
        <v>300</v>
      </c>
      <c r="B60" s="102">
        <v>200</v>
      </c>
      <c r="C60" s="153" t="s">
        <v>338</v>
      </c>
      <c r="D60" s="147" t="str">
        <f>IF(OR(LEFT(C60,5)="000 9",LEFT(C60,5)="000 7"),"X",C60)</f>
        <v>000 0104 0000000 000 310</v>
      </c>
      <c r="E60" s="148">
        <v>114200</v>
      </c>
      <c r="F60" s="149"/>
      <c r="G60" s="150">
        <v>114200</v>
      </c>
      <c r="H60" s="150"/>
      <c r="I60" s="150"/>
      <c r="J60" s="150"/>
      <c r="K60" s="150"/>
      <c r="L60" s="150"/>
      <c r="M60" s="150">
        <v>114200</v>
      </c>
      <c r="N60" s="150"/>
      <c r="O60" s="150">
        <v>1200</v>
      </c>
      <c r="P60" s="150"/>
      <c r="Q60" s="150">
        <v>1200</v>
      </c>
      <c r="R60" s="150"/>
      <c r="S60" s="150"/>
      <c r="T60" s="150"/>
      <c r="U60" s="150"/>
      <c r="V60" s="150"/>
      <c r="W60" s="150">
        <v>1200</v>
      </c>
      <c r="X60" s="150"/>
    </row>
    <row r="61" spans="1:24" s="24" customFormat="1" ht="22.5">
      <c r="A61" s="151" t="s">
        <v>302</v>
      </c>
      <c r="B61" s="102">
        <v>200</v>
      </c>
      <c r="C61" s="153" t="s">
        <v>339</v>
      </c>
      <c r="D61" s="147" t="str">
        <f>IF(OR(LEFT(C61,5)="000 9",LEFT(C61,5)="000 7"),"X",C61)</f>
        <v>000 0104 0000000 000 340</v>
      </c>
      <c r="E61" s="148">
        <v>959900</v>
      </c>
      <c r="F61" s="149"/>
      <c r="G61" s="150">
        <v>959900</v>
      </c>
      <c r="H61" s="150"/>
      <c r="I61" s="150"/>
      <c r="J61" s="150"/>
      <c r="K61" s="150"/>
      <c r="L61" s="150"/>
      <c r="M61" s="150">
        <v>959900</v>
      </c>
      <c r="N61" s="150"/>
      <c r="O61" s="150">
        <v>94390.82</v>
      </c>
      <c r="P61" s="150"/>
      <c r="Q61" s="150">
        <v>94390.82</v>
      </c>
      <c r="R61" s="150"/>
      <c r="S61" s="150"/>
      <c r="T61" s="150"/>
      <c r="U61" s="150"/>
      <c r="V61" s="150"/>
      <c r="W61" s="150">
        <v>94390.82</v>
      </c>
      <c r="X61" s="150"/>
    </row>
    <row r="62" spans="1:24" s="24" customFormat="1">
      <c r="A62" s="151" t="s">
        <v>340</v>
      </c>
      <c r="B62" s="102">
        <v>200</v>
      </c>
      <c r="C62" s="153" t="s">
        <v>341</v>
      </c>
      <c r="D62" s="147" t="str">
        <f>IF(OR(LEFT(C62,5)="000 9",LEFT(C62,5)="000 7"),"X",C62)</f>
        <v>000 0113 0000000 000 000</v>
      </c>
      <c r="E62" s="148">
        <v>5354500</v>
      </c>
      <c r="F62" s="149"/>
      <c r="G62" s="150">
        <v>5354500</v>
      </c>
      <c r="H62" s="150"/>
      <c r="I62" s="150"/>
      <c r="J62" s="150"/>
      <c r="K62" s="150"/>
      <c r="L62" s="150"/>
      <c r="M62" s="150">
        <v>5354500</v>
      </c>
      <c r="N62" s="150"/>
      <c r="O62" s="150">
        <v>54835.03</v>
      </c>
      <c r="P62" s="150"/>
      <c r="Q62" s="150">
        <v>54835.03</v>
      </c>
      <c r="R62" s="150"/>
      <c r="S62" s="150"/>
      <c r="T62" s="150"/>
      <c r="U62" s="150"/>
      <c r="V62" s="150"/>
      <c r="W62" s="150">
        <v>54835.03</v>
      </c>
      <c r="X62" s="150"/>
    </row>
    <row r="63" spans="1:24" s="24" customFormat="1">
      <c r="A63" s="151" t="s">
        <v>264</v>
      </c>
      <c r="B63" s="102">
        <v>200</v>
      </c>
      <c r="C63" s="153" t="s">
        <v>342</v>
      </c>
      <c r="D63" s="147" t="str">
        <f>IF(OR(LEFT(C63,5)="000 9",LEFT(C63,5)="000 7"),"X",C63)</f>
        <v>000 0113 0000000 000 200</v>
      </c>
      <c r="E63" s="148">
        <v>5354500</v>
      </c>
      <c r="F63" s="149"/>
      <c r="G63" s="150">
        <v>5354500</v>
      </c>
      <c r="H63" s="150"/>
      <c r="I63" s="150"/>
      <c r="J63" s="150"/>
      <c r="K63" s="150"/>
      <c r="L63" s="150"/>
      <c r="M63" s="150">
        <v>5354500</v>
      </c>
      <c r="N63" s="150"/>
      <c r="O63" s="150">
        <v>54835.03</v>
      </c>
      <c r="P63" s="150"/>
      <c r="Q63" s="150">
        <v>54835.03</v>
      </c>
      <c r="R63" s="150"/>
      <c r="S63" s="150"/>
      <c r="T63" s="150"/>
      <c r="U63" s="150"/>
      <c r="V63" s="150"/>
      <c r="W63" s="150">
        <v>54835.03</v>
      </c>
      <c r="X63" s="150"/>
    </row>
    <row r="64" spans="1:24" s="24" customFormat="1">
      <c r="A64" s="151" t="s">
        <v>274</v>
      </c>
      <c r="B64" s="102">
        <v>200</v>
      </c>
      <c r="C64" s="153" t="s">
        <v>343</v>
      </c>
      <c r="D64" s="147" t="str">
        <f>IF(OR(LEFT(C64,5)="000 9",LEFT(C64,5)="000 7"),"X",C64)</f>
        <v>000 0113 0000000 000 220</v>
      </c>
      <c r="E64" s="148">
        <v>4702200</v>
      </c>
      <c r="F64" s="149"/>
      <c r="G64" s="150">
        <v>4702200</v>
      </c>
      <c r="H64" s="150"/>
      <c r="I64" s="150"/>
      <c r="J64" s="150"/>
      <c r="K64" s="150"/>
      <c r="L64" s="150"/>
      <c r="M64" s="150">
        <v>4702200</v>
      </c>
      <c r="N64" s="150"/>
      <c r="O64" s="150">
        <v>14835.03</v>
      </c>
      <c r="P64" s="150"/>
      <c r="Q64" s="150">
        <v>14835.03</v>
      </c>
      <c r="R64" s="150"/>
      <c r="S64" s="150"/>
      <c r="T64" s="150"/>
      <c r="U64" s="150"/>
      <c r="V64" s="150"/>
      <c r="W64" s="150">
        <v>14835.03</v>
      </c>
      <c r="X64" s="150"/>
    </row>
    <row r="65" spans="1:24" s="24" customFormat="1">
      <c r="A65" s="151" t="s">
        <v>286</v>
      </c>
      <c r="B65" s="102">
        <v>200</v>
      </c>
      <c r="C65" s="153" t="s">
        <v>344</v>
      </c>
      <c r="D65" s="147" t="str">
        <f>IF(OR(LEFT(C65,5)="000 9",LEFT(C65,5)="000 7"),"X",C65)</f>
        <v>000 0113 0000000 000 226</v>
      </c>
      <c r="E65" s="148">
        <v>4702200</v>
      </c>
      <c r="F65" s="149"/>
      <c r="G65" s="150">
        <v>4702200</v>
      </c>
      <c r="H65" s="150"/>
      <c r="I65" s="150"/>
      <c r="J65" s="150"/>
      <c r="K65" s="150"/>
      <c r="L65" s="150"/>
      <c r="M65" s="150">
        <v>4702200</v>
      </c>
      <c r="N65" s="150"/>
      <c r="O65" s="150">
        <v>14835.03</v>
      </c>
      <c r="P65" s="150"/>
      <c r="Q65" s="150">
        <v>14835.03</v>
      </c>
      <c r="R65" s="150"/>
      <c r="S65" s="150"/>
      <c r="T65" s="150"/>
      <c r="U65" s="150"/>
      <c r="V65" s="150"/>
      <c r="W65" s="150">
        <v>14835.03</v>
      </c>
      <c r="X65" s="150"/>
    </row>
    <row r="66" spans="1:24" s="24" customFormat="1">
      <c r="A66" s="151" t="s">
        <v>292</v>
      </c>
      <c r="B66" s="102">
        <v>200</v>
      </c>
      <c r="C66" s="153" t="s">
        <v>345</v>
      </c>
      <c r="D66" s="147" t="str">
        <f>IF(OR(LEFT(C66,5)="000 9",LEFT(C66,5)="000 7"),"X",C66)</f>
        <v>000 0113 0000000 000 260</v>
      </c>
      <c r="E66" s="148">
        <v>301300</v>
      </c>
      <c r="F66" s="149"/>
      <c r="G66" s="150">
        <v>301300</v>
      </c>
      <c r="H66" s="150"/>
      <c r="I66" s="150"/>
      <c r="J66" s="150"/>
      <c r="K66" s="150"/>
      <c r="L66" s="150"/>
      <c r="M66" s="150">
        <v>301300</v>
      </c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</row>
    <row r="67" spans="1:24" s="24" customFormat="1" ht="22.5">
      <c r="A67" s="151" t="s">
        <v>294</v>
      </c>
      <c r="B67" s="102">
        <v>200</v>
      </c>
      <c r="C67" s="153" t="s">
        <v>346</v>
      </c>
      <c r="D67" s="147" t="str">
        <f>IF(OR(LEFT(C67,5)="000 9",LEFT(C67,5)="000 7"),"X",C67)</f>
        <v>000 0113 0000000 000 262</v>
      </c>
      <c r="E67" s="148">
        <v>301300</v>
      </c>
      <c r="F67" s="149"/>
      <c r="G67" s="150">
        <v>301300</v>
      </c>
      <c r="H67" s="150"/>
      <c r="I67" s="150"/>
      <c r="J67" s="150"/>
      <c r="K67" s="150"/>
      <c r="L67" s="150"/>
      <c r="M67" s="150">
        <v>301300</v>
      </c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</row>
    <row r="68" spans="1:24" s="24" customFormat="1">
      <c r="A68" s="151" t="s">
        <v>296</v>
      </c>
      <c r="B68" s="102">
        <v>200</v>
      </c>
      <c r="C68" s="153" t="s">
        <v>347</v>
      </c>
      <c r="D68" s="147" t="str">
        <f>IF(OR(LEFT(C68,5)="000 9",LEFT(C68,5)="000 7"),"X",C68)</f>
        <v>000 0113 0000000 000 290</v>
      </c>
      <c r="E68" s="148">
        <v>351000</v>
      </c>
      <c r="F68" s="149"/>
      <c r="G68" s="150">
        <v>351000</v>
      </c>
      <c r="H68" s="150"/>
      <c r="I68" s="150"/>
      <c r="J68" s="150"/>
      <c r="K68" s="150"/>
      <c r="L68" s="150"/>
      <c r="M68" s="150">
        <v>351000</v>
      </c>
      <c r="N68" s="150"/>
      <c r="O68" s="150">
        <v>40000</v>
      </c>
      <c r="P68" s="150"/>
      <c r="Q68" s="150">
        <v>40000</v>
      </c>
      <c r="R68" s="150"/>
      <c r="S68" s="150"/>
      <c r="T68" s="150"/>
      <c r="U68" s="150"/>
      <c r="V68" s="150"/>
      <c r="W68" s="150">
        <v>40000</v>
      </c>
      <c r="X68" s="150"/>
    </row>
    <row r="69" spans="1:24" s="24" customFormat="1" ht="22.5">
      <c r="A69" s="151" t="s">
        <v>348</v>
      </c>
      <c r="B69" s="102">
        <v>200</v>
      </c>
      <c r="C69" s="153" t="s">
        <v>349</v>
      </c>
      <c r="D69" s="147" t="str">
        <f>IF(OR(LEFT(C69,5)="000 9",LEFT(C69,5)="000 7"),"X",C69)</f>
        <v>000 0300 0000000 000 000</v>
      </c>
      <c r="E69" s="148">
        <v>135700</v>
      </c>
      <c r="F69" s="149"/>
      <c r="G69" s="150">
        <v>135700</v>
      </c>
      <c r="H69" s="150">
        <v>1171700</v>
      </c>
      <c r="I69" s="150"/>
      <c r="J69" s="150"/>
      <c r="K69" s="150"/>
      <c r="L69" s="150"/>
      <c r="M69" s="150">
        <v>1307400</v>
      </c>
      <c r="N69" s="150"/>
      <c r="O69" s="150"/>
      <c r="P69" s="150"/>
      <c r="Q69" s="150"/>
      <c r="R69" s="150">
        <v>292900</v>
      </c>
      <c r="S69" s="150"/>
      <c r="T69" s="150"/>
      <c r="U69" s="150"/>
      <c r="V69" s="150"/>
      <c r="W69" s="150">
        <v>292900</v>
      </c>
      <c r="X69" s="150"/>
    </row>
    <row r="70" spans="1:24" s="24" customFormat="1">
      <c r="A70" s="151" t="s">
        <v>264</v>
      </c>
      <c r="B70" s="102">
        <v>200</v>
      </c>
      <c r="C70" s="153" t="s">
        <v>350</v>
      </c>
      <c r="D70" s="147" t="str">
        <f>IF(OR(LEFT(C70,5)="000 9",LEFT(C70,5)="000 7"),"X",C70)</f>
        <v>000 0300 0000000 000 200</v>
      </c>
      <c r="E70" s="148">
        <v>135700</v>
      </c>
      <c r="F70" s="149"/>
      <c r="G70" s="150">
        <v>135700</v>
      </c>
      <c r="H70" s="150">
        <v>1171700</v>
      </c>
      <c r="I70" s="150"/>
      <c r="J70" s="150"/>
      <c r="K70" s="150"/>
      <c r="L70" s="150"/>
      <c r="M70" s="150">
        <v>1307400</v>
      </c>
      <c r="N70" s="150"/>
      <c r="O70" s="150"/>
      <c r="P70" s="150"/>
      <c r="Q70" s="150"/>
      <c r="R70" s="150">
        <v>292900</v>
      </c>
      <c r="S70" s="150"/>
      <c r="T70" s="150"/>
      <c r="U70" s="150"/>
      <c r="V70" s="150"/>
      <c r="W70" s="150">
        <v>292900</v>
      </c>
      <c r="X70" s="150"/>
    </row>
    <row r="71" spans="1:24" s="24" customFormat="1">
      <c r="A71" s="151" t="s">
        <v>274</v>
      </c>
      <c r="B71" s="102">
        <v>200</v>
      </c>
      <c r="C71" s="153" t="s">
        <v>351</v>
      </c>
      <c r="D71" s="147" t="str">
        <f>IF(OR(LEFT(C71,5)="000 9",LEFT(C71,5)="000 7"),"X",C71)</f>
        <v>000 0300 0000000 000 220</v>
      </c>
      <c r="E71" s="148">
        <v>135700</v>
      </c>
      <c r="F71" s="149"/>
      <c r="G71" s="150">
        <v>135700</v>
      </c>
      <c r="H71" s="150"/>
      <c r="I71" s="150"/>
      <c r="J71" s="150"/>
      <c r="K71" s="150"/>
      <c r="L71" s="150"/>
      <c r="M71" s="150">
        <v>135700</v>
      </c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</row>
    <row r="72" spans="1:24" s="24" customFormat="1">
      <c r="A72" s="151" t="s">
        <v>286</v>
      </c>
      <c r="B72" s="102">
        <v>200</v>
      </c>
      <c r="C72" s="153" t="s">
        <v>352</v>
      </c>
      <c r="D72" s="147" t="str">
        <f>IF(OR(LEFT(C72,5)="000 9",LEFT(C72,5)="000 7"),"X",C72)</f>
        <v>000 0300 0000000 000 226</v>
      </c>
      <c r="E72" s="148">
        <v>135700</v>
      </c>
      <c r="F72" s="149"/>
      <c r="G72" s="150">
        <v>135700</v>
      </c>
      <c r="H72" s="150"/>
      <c r="I72" s="150"/>
      <c r="J72" s="150"/>
      <c r="K72" s="150"/>
      <c r="L72" s="150"/>
      <c r="M72" s="150">
        <v>135700</v>
      </c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</row>
    <row r="73" spans="1:24" s="24" customFormat="1">
      <c r="A73" s="151" t="s">
        <v>288</v>
      </c>
      <c r="B73" s="102">
        <v>200</v>
      </c>
      <c r="C73" s="153" t="s">
        <v>353</v>
      </c>
      <c r="D73" s="147" t="str">
        <f>IF(OR(LEFT(C73,5)="000 9",LEFT(C73,5)="000 7"),"X",C73)</f>
        <v>000 0300 0000000 000 250</v>
      </c>
      <c r="E73" s="148"/>
      <c r="F73" s="149"/>
      <c r="G73" s="150"/>
      <c r="H73" s="150">
        <v>1171700</v>
      </c>
      <c r="I73" s="150"/>
      <c r="J73" s="150"/>
      <c r="K73" s="150"/>
      <c r="L73" s="150"/>
      <c r="M73" s="150">
        <v>1171700</v>
      </c>
      <c r="N73" s="150"/>
      <c r="O73" s="150"/>
      <c r="P73" s="150"/>
      <c r="Q73" s="150"/>
      <c r="R73" s="150">
        <v>292900</v>
      </c>
      <c r="S73" s="150"/>
      <c r="T73" s="150"/>
      <c r="U73" s="150"/>
      <c r="V73" s="150"/>
      <c r="W73" s="150">
        <v>292900</v>
      </c>
      <c r="X73" s="150"/>
    </row>
    <row r="74" spans="1:24" s="24" customFormat="1" ht="33.75">
      <c r="A74" s="151" t="s">
        <v>290</v>
      </c>
      <c r="B74" s="102">
        <v>200</v>
      </c>
      <c r="C74" s="153" t="s">
        <v>354</v>
      </c>
      <c r="D74" s="147" t="str">
        <f>IF(OR(LEFT(C74,5)="000 9",LEFT(C74,5)="000 7"),"X",C74)</f>
        <v>000 0300 0000000 000 251</v>
      </c>
      <c r="E74" s="148"/>
      <c r="F74" s="149"/>
      <c r="G74" s="150"/>
      <c r="H74" s="150">
        <v>1171700</v>
      </c>
      <c r="I74" s="150"/>
      <c r="J74" s="150"/>
      <c r="K74" s="150"/>
      <c r="L74" s="150"/>
      <c r="M74" s="150">
        <v>1171700</v>
      </c>
      <c r="N74" s="150"/>
      <c r="O74" s="150"/>
      <c r="P74" s="150"/>
      <c r="Q74" s="150"/>
      <c r="R74" s="150">
        <v>292900</v>
      </c>
      <c r="S74" s="150"/>
      <c r="T74" s="150"/>
      <c r="U74" s="150"/>
      <c r="V74" s="150"/>
      <c r="W74" s="150">
        <v>292900</v>
      </c>
      <c r="X74" s="150"/>
    </row>
    <row r="75" spans="1:24" s="24" customFormat="1" ht="45">
      <c r="A75" s="151" t="s">
        <v>355</v>
      </c>
      <c r="B75" s="102">
        <v>200</v>
      </c>
      <c r="C75" s="153" t="s">
        <v>356</v>
      </c>
      <c r="D75" s="147" t="str">
        <f>IF(OR(LEFT(C75,5)="000 9",LEFT(C75,5)="000 7"),"X",C75)</f>
        <v>000 0309 0000000 000 000</v>
      </c>
      <c r="E75" s="148">
        <v>135700</v>
      </c>
      <c r="F75" s="149"/>
      <c r="G75" s="150">
        <v>135700</v>
      </c>
      <c r="H75" s="150">
        <v>1171700</v>
      </c>
      <c r="I75" s="150"/>
      <c r="J75" s="150"/>
      <c r="K75" s="150"/>
      <c r="L75" s="150"/>
      <c r="M75" s="150">
        <v>1307400</v>
      </c>
      <c r="N75" s="150"/>
      <c r="O75" s="150"/>
      <c r="P75" s="150"/>
      <c r="Q75" s="150"/>
      <c r="R75" s="150">
        <v>292900</v>
      </c>
      <c r="S75" s="150"/>
      <c r="T75" s="150"/>
      <c r="U75" s="150"/>
      <c r="V75" s="150"/>
      <c r="W75" s="150">
        <v>292900</v>
      </c>
      <c r="X75" s="150"/>
    </row>
    <row r="76" spans="1:24" s="24" customFormat="1">
      <c r="A76" s="151" t="s">
        <v>264</v>
      </c>
      <c r="B76" s="102">
        <v>200</v>
      </c>
      <c r="C76" s="153" t="s">
        <v>357</v>
      </c>
      <c r="D76" s="147" t="str">
        <f>IF(OR(LEFT(C76,5)="000 9",LEFT(C76,5)="000 7"),"X",C76)</f>
        <v>000 0309 0000000 000 200</v>
      </c>
      <c r="E76" s="148">
        <v>135700</v>
      </c>
      <c r="F76" s="149"/>
      <c r="G76" s="150">
        <v>135700</v>
      </c>
      <c r="H76" s="150">
        <v>1171700</v>
      </c>
      <c r="I76" s="150"/>
      <c r="J76" s="150"/>
      <c r="K76" s="150"/>
      <c r="L76" s="150"/>
      <c r="M76" s="150">
        <v>1307400</v>
      </c>
      <c r="N76" s="150"/>
      <c r="O76" s="150"/>
      <c r="P76" s="150"/>
      <c r="Q76" s="150"/>
      <c r="R76" s="150">
        <v>292900</v>
      </c>
      <c r="S76" s="150"/>
      <c r="T76" s="150"/>
      <c r="U76" s="150"/>
      <c r="V76" s="150"/>
      <c r="W76" s="150">
        <v>292900</v>
      </c>
      <c r="X76" s="150"/>
    </row>
    <row r="77" spans="1:24" s="24" customFormat="1">
      <c r="A77" s="151" t="s">
        <v>274</v>
      </c>
      <c r="B77" s="102">
        <v>200</v>
      </c>
      <c r="C77" s="153" t="s">
        <v>358</v>
      </c>
      <c r="D77" s="147" t="str">
        <f>IF(OR(LEFT(C77,5)="000 9",LEFT(C77,5)="000 7"),"X",C77)</f>
        <v>000 0309 0000000 000 220</v>
      </c>
      <c r="E77" s="148">
        <v>135700</v>
      </c>
      <c r="F77" s="149"/>
      <c r="G77" s="150">
        <v>135700</v>
      </c>
      <c r="H77" s="150"/>
      <c r="I77" s="150"/>
      <c r="J77" s="150"/>
      <c r="K77" s="150"/>
      <c r="L77" s="150"/>
      <c r="M77" s="150">
        <v>135700</v>
      </c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</row>
    <row r="78" spans="1:24" s="24" customFormat="1">
      <c r="A78" s="151" t="s">
        <v>286</v>
      </c>
      <c r="B78" s="102">
        <v>200</v>
      </c>
      <c r="C78" s="153" t="s">
        <v>359</v>
      </c>
      <c r="D78" s="147" t="str">
        <f>IF(OR(LEFT(C78,5)="000 9",LEFT(C78,5)="000 7"),"X",C78)</f>
        <v>000 0309 0000000 000 226</v>
      </c>
      <c r="E78" s="148">
        <v>135700</v>
      </c>
      <c r="F78" s="149"/>
      <c r="G78" s="150">
        <v>135700</v>
      </c>
      <c r="H78" s="150"/>
      <c r="I78" s="150"/>
      <c r="J78" s="150"/>
      <c r="K78" s="150"/>
      <c r="L78" s="150"/>
      <c r="M78" s="150">
        <v>135700</v>
      </c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</row>
    <row r="79" spans="1:24" s="24" customFormat="1">
      <c r="A79" s="151" t="s">
        <v>288</v>
      </c>
      <c r="B79" s="102">
        <v>200</v>
      </c>
      <c r="C79" s="153" t="s">
        <v>360</v>
      </c>
      <c r="D79" s="147" t="str">
        <f>IF(OR(LEFT(C79,5)="000 9",LEFT(C79,5)="000 7"),"X",C79)</f>
        <v>000 0309 0000000 000 250</v>
      </c>
      <c r="E79" s="148"/>
      <c r="F79" s="149"/>
      <c r="G79" s="150"/>
      <c r="H79" s="150">
        <v>1171700</v>
      </c>
      <c r="I79" s="150"/>
      <c r="J79" s="150"/>
      <c r="K79" s="150"/>
      <c r="L79" s="150"/>
      <c r="M79" s="150">
        <v>1171700</v>
      </c>
      <c r="N79" s="150"/>
      <c r="O79" s="150"/>
      <c r="P79" s="150"/>
      <c r="Q79" s="150"/>
      <c r="R79" s="150">
        <v>292900</v>
      </c>
      <c r="S79" s="150"/>
      <c r="T79" s="150"/>
      <c r="U79" s="150"/>
      <c r="V79" s="150"/>
      <c r="W79" s="150">
        <v>292900</v>
      </c>
      <c r="X79" s="150"/>
    </row>
    <row r="80" spans="1:24" s="24" customFormat="1" ht="33.75">
      <c r="A80" s="151" t="s">
        <v>290</v>
      </c>
      <c r="B80" s="102">
        <v>200</v>
      </c>
      <c r="C80" s="153" t="s">
        <v>361</v>
      </c>
      <c r="D80" s="147" t="str">
        <f>IF(OR(LEFT(C80,5)="000 9",LEFT(C80,5)="000 7"),"X",C80)</f>
        <v>000 0309 0000000 000 251</v>
      </c>
      <c r="E80" s="148"/>
      <c r="F80" s="149"/>
      <c r="G80" s="150"/>
      <c r="H80" s="150">
        <v>1171700</v>
      </c>
      <c r="I80" s="150"/>
      <c r="J80" s="150"/>
      <c r="K80" s="150"/>
      <c r="L80" s="150"/>
      <c r="M80" s="150">
        <v>1171700</v>
      </c>
      <c r="N80" s="150"/>
      <c r="O80" s="150"/>
      <c r="P80" s="150"/>
      <c r="Q80" s="150"/>
      <c r="R80" s="150">
        <v>292900</v>
      </c>
      <c r="S80" s="150"/>
      <c r="T80" s="150"/>
      <c r="U80" s="150"/>
      <c r="V80" s="150"/>
      <c r="W80" s="150">
        <v>292900</v>
      </c>
      <c r="X80" s="150"/>
    </row>
    <row r="81" spans="1:24" s="24" customFormat="1">
      <c r="A81" s="151" t="s">
        <v>362</v>
      </c>
      <c r="B81" s="102">
        <v>200</v>
      </c>
      <c r="C81" s="153" t="s">
        <v>363</v>
      </c>
      <c r="D81" s="147" t="str">
        <f>IF(OR(LEFT(C81,5)="000 9",LEFT(C81,5)="000 7"),"X",C81)</f>
        <v>000 0400 0000000 000 000</v>
      </c>
      <c r="E81" s="148">
        <v>27566400</v>
      </c>
      <c r="F81" s="149"/>
      <c r="G81" s="150">
        <v>27566400</v>
      </c>
      <c r="H81" s="150"/>
      <c r="I81" s="150"/>
      <c r="J81" s="150"/>
      <c r="K81" s="150"/>
      <c r="L81" s="150"/>
      <c r="M81" s="150">
        <v>27566400</v>
      </c>
      <c r="N81" s="150"/>
      <c r="O81" s="150">
        <v>2286410</v>
      </c>
      <c r="P81" s="150"/>
      <c r="Q81" s="150">
        <v>2286410</v>
      </c>
      <c r="R81" s="150"/>
      <c r="S81" s="150"/>
      <c r="T81" s="150"/>
      <c r="U81" s="150"/>
      <c r="V81" s="150"/>
      <c r="W81" s="150">
        <v>2286410</v>
      </c>
      <c r="X81" s="150"/>
    </row>
    <row r="82" spans="1:24" s="24" customFormat="1">
      <c r="A82" s="151" t="s">
        <v>264</v>
      </c>
      <c r="B82" s="102">
        <v>200</v>
      </c>
      <c r="C82" s="153" t="s">
        <v>364</v>
      </c>
      <c r="D82" s="147" t="str">
        <f>IF(OR(LEFT(C82,5)="000 9",LEFT(C82,5)="000 7"),"X",C82)</f>
        <v>000 0400 0000000 000 200</v>
      </c>
      <c r="E82" s="148">
        <v>27244000</v>
      </c>
      <c r="F82" s="149"/>
      <c r="G82" s="150">
        <v>27244000</v>
      </c>
      <c r="H82" s="150"/>
      <c r="I82" s="150"/>
      <c r="J82" s="150"/>
      <c r="K82" s="150"/>
      <c r="L82" s="150"/>
      <c r="M82" s="150">
        <v>27244000</v>
      </c>
      <c r="N82" s="150"/>
      <c r="O82" s="150">
        <v>2286410</v>
      </c>
      <c r="P82" s="150"/>
      <c r="Q82" s="150">
        <v>2286410</v>
      </c>
      <c r="R82" s="150"/>
      <c r="S82" s="150"/>
      <c r="T82" s="150"/>
      <c r="U82" s="150"/>
      <c r="V82" s="150"/>
      <c r="W82" s="150">
        <v>2286410</v>
      </c>
      <c r="X82" s="150"/>
    </row>
    <row r="83" spans="1:24" s="24" customFormat="1">
      <c r="A83" s="151" t="s">
        <v>274</v>
      </c>
      <c r="B83" s="102">
        <v>200</v>
      </c>
      <c r="C83" s="153" t="s">
        <v>365</v>
      </c>
      <c r="D83" s="147" t="str">
        <f>IF(OR(LEFT(C83,5)="000 9",LEFT(C83,5)="000 7"),"X",C83)</f>
        <v>000 0400 0000000 000 220</v>
      </c>
      <c r="E83" s="148">
        <v>27244000</v>
      </c>
      <c r="F83" s="149"/>
      <c r="G83" s="150">
        <v>27244000</v>
      </c>
      <c r="H83" s="150"/>
      <c r="I83" s="150"/>
      <c r="J83" s="150"/>
      <c r="K83" s="150"/>
      <c r="L83" s="150"/>
      <c r="M83" s="150">
        <v>27244000</v>
      </c>
      <c r="N83" s="150"/>
      <c r="O83" s="150">
        <v>2286410</v>
      </c>
      <c r="P83" s="150"/>
      <c r="Q83" s="150">
        <v>2286410</v>
      </c>
      <c r="R83" s="150"/>
      <c r="S83" s="150"/>
      <c r="T83" s="150"/>
      <c r="U83" s="150"/>
      <c r="V83" s="150"/>
      <c r="W83" s="150">
        <v>2286410</v>
      </c>
      <c r="X83" s="150"/>
    </row>
    <row r="84" spans="1:24" s="24" customFormat="1" ht="22.5">
      <c r="A84" s="151" t="s">
        <v>284</v>
      </c>
      <c r="B84" s="102">
        <v>200</v>
      </c>
      <c r="C84" s="153" t="s">
        <v>366</v>
      </c>
      <c r="D84" s="147" t="str">
        <f>IF(OR(LEFT(C84,5)="000 9",LEFT(C84,5)="000 7"),"X",C84)</f>
        <v>000 0400 0000000 000 225</v>
      </c>
      <c r="E84" s="148">
        <v>23867200</v>
      </c>
      <c r="F84" s="149"/>
      <c r="G84" s="150">
        <v>23867200</v>
      </c>
      <c r="H84" s="150"/>
      <c r="I84" s="150"/>
      <c r="J84" s="150"/>
      <c r="K84" s="150"/>
      <c r="L84" s="150"/>
      <c r="M84" s="150">
        <v>23867200</v>
      </c>
      <c r="N84" s="150"/>
      <c r="O84" s="150">
        <v>2286410</v>
      </c>
      <c r="P84" s="150"/>
      <c r="Q84" s="150">
        <v>2286410</v>
      </c>
      <c r="R84" s="150"/>
      <c r="S84" s="150"/>
      <c r="T84" s="150"/>
      <c r="U84" s="150"/>
      <c r="V84" s="150"/>
      <c r="W84" s="150">
        <v>2286410</v>
      </c>
      <c r="X84" s="150"/>
    </row>
    <row r="85" spans="1:24" s="24" customFormat="1">
      <c r="A85" s="151" t="s">
        <v>286</v>
      </c>
      <c r="B85" s="102">
        <v>200</v>
      </c>
      <c r="C85" s="153" t="s">
        <v>367</v>
      </c>
      <c r="D85" s="147" t="str">
        <f>IF(OR(LEFT(C85,5)="000 9",LEFT(C85,5)="000 7"),"X",C85)</f>
        <v>000 0400 0000000 000 226</v>
      </c>
      <c r="E85" s="148">
        <v>3376800</v>
      </c>
      <c r="F85" s="149"/>
      <c r="G85" s="150">
        <v>3376800</v>
      </c>
      <c r="H85" s="150"/>
      <c r="I85" s="150"/>
      <c r="J85" s="150"/>
      <c r="K85" s="150"/>
      <c r="L85" s="150"/>
      <c r="M85" s="150">
        <v>3376800</v>
      </c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</row>
    <row r="86" spans="1:24" s="24" customFormat="1">
      <c r="A86" s="151" t="s">
        <v>298</v>
      </c>
      <c r="B86" s="102">
        <v>200</v>
      </c>
      <c r="C86" s="153" t="s">
        <v>368</v>
      </c>
      <c r="D86" s="147" t="str">
        <f>IF(OR(LEFT(C86,5)="000 9",LEFT(C86,5)="000 7"),"X",C86)</f>
        <v>000 0400 0000000 000 300</v>
      </c>
      <c r="E86" s="148">
        <v>322400</v>
      </c>
      <c r="F86" s="149"/>
      <c r="G86" s="150">
        <v>322400</v>
      </c>
      <c r="H86" s="150"/>
      <c r="I86" s="150"/>
      <c r="J86" s="150"/>
      <c r="K86" s="150"/>
      <c r="L86" s="150"/>
      <c r="M86" s="150">
        <v>322400</v>
      </c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</row>
    <row r="87" spans="1:24" s="24" customFormat="1" ht="22.5">
      <c r="A87" s="151" t="s">
        <v>302</v>
      </c>
      <c r="B87" s="102">
        <v>200</v>
      </c>
      <c r="C87" s="153" t="s">
        <v>369</v>
      </c>
      <c r="D87" s="147" t="str">
        <f>IF(OR(LEFT(C87,5)="000 9",LEFT(C87,5)="000 7"),"X",C87)</f>
        <v>000 0400 0000000 000 340</v>
      </c>
      <c r="E87" s="148">
        <v>322400</v>
      </c>
      <c r="F87" s="149"/>
      <c r="G87" s="150">
        <v>322400</v>
      </c>
      <c r="H87" s="150"/>
      <c r="I87" s="150"/>
      <c r="J87" s="150"/>
      <c r="K87" s="150"/>
      <c r="L87" s="150"/>
      <c r="M87" s="150">
        <v>322400</v>
      </c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</row>
    <row r="88" spans="1:24" s="24" customFormat="1" ht="22.5">
      <c r="A88" s="151" t="s">
        <v>370</v>
      </c>
      <c r="B88" s="102">
        <v>200</v>
      </c>
      <c r="C88" s="153" t="s">
        <v>371</v>
      </c>
      <c r="D88" s="147" t="str">
        <f>IF(OR(LEFT(C88,5)="000 9",LEFT(C88,5)="000 7"),"X",C88)</f>
        <v>000 0404 0000000 000 000</v>
      </c>
      <c r="E88" s="148">
        <v>1986200</v>
      </c>
      <c r="F88" s="149"/>
      <c r="G88" s="150">
        <v>1986200</v>
      </c>
      <c r="H88" s="150"/>
      <c r="I88" s="150"/>
      <c r="J88" s="150"/>
      <c r="K88" s="150"/>
      <c r="L88" s="150"/>
      <c r="M88" s="150">
        <v>1986200</v>
      </c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</row>
    <row r="89" spans="1:24" s="24" customFormat="1">
      <c r="A89" s="151" t="s">
        <v>264</v>
      </c>
      <c r="B89" s="102">
        <v>200</v>
      </c>
      <c r="C89" s="153" t="s">
        <v>372</v>
      </c>
      <c r="D89" s="147" t="str">
        <f>IF(OR(LEFT(C89,5)="000 9",LEFT(C89,5)="000 7"),"X",C89)</f>
        <v>000 0404 0000000 000 200</v>
      </c>
      <c r="E89" s="148">
        <v>1986200</v>
      </c>
      <c r="F89" s="149"/>
      <c r="G89" s="150">
        <v>1986200</v>
      </c>
      <c r="H89" s="150"/>
      <c r="I89" s="150"/>
      <c r="J89" s="150"/>
      <c r="K89" s="150"/>
      <c r="L89" s="150"/>
      <c r="M89" s="150">
        <v>1986200</v>
      </c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</row>
    <row r="90" spans="1:24" s="24" customFormat="1">
      <c r="A90" s="151" t="s">
        <v>274</v>
      </c>
      <c r="B90" s="102">
        <v>200</v>
      </c>
      <c r="C90" s="153" t="s">
        <v>373</v>
      </c>
      <c r="D90" s="147" t="str">
        <f>IF(OR(LEFT(C90,5)="000 9",LEFT(C90,5)="000 7"),"X",C90)</f>
        <v>000 0404 0000000 000 220</v>
      </c>
      <c r="E90" s="148">
        <v>1986200</v>
      </c>
      <c r="F90" s="149"/>
      <c r="G90" s="150">
        <v>1986200</v>
      </c>
      <c r="H90" s="150"/>
      <c r="I90" s="150"/>
      <c r="J90" s="150"/>
      <c r="K90" s="150"/>
      <c r="L90" s="150"/>
      <c r="M90" s="150">
        <v>1986200</v>
      </c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</row>
    <row r="91" spans="1:24" s="24" customFormat="1">
      <c r="A91" s="151" t="s">
        <v>286</v>
      </c>
      <c r="B91" s="102">
        <v>200</v>
      </c>
      <c r="C91" s="153" t="s">
        <v>374</v>
      </c>
      <c r="D91" s="147" t="str">
        <f>IF(OR(LEFT(C91,5)="000 9",LEFT(C91,5)="000 7"),"X",C91)</f>
        <v>000 0404 0000000 000 226</v>
      </c>
      <c r="E91" s="148">
        <v>1986200</v>
      </c>
      <c r="F91" s="149"/>
      <c r="G91" s="150">
        <v>1986200</v>
      </c>
      <c r="H91" s="150"/>
      <c r="I91" s="150"/>
      <c r="J91" s="150"/>
      <c r="K91" s="150"/>
      <c r="L91" s="150"/>
      <c r="M91" s="150">
        <v>1986200</v>
      </c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</row>
    <row r="92" spans="1:24" s="24" customFormat="1">
      <c r="A92" s="151" t="s">
        <v>375</v>
      </c>
      <c r="B92" s="102">
        <v>200</v>
      </c>
      <c r="C92" s="153" t="s">
        <v>376</v>
      </c>
      <c r="D92" s="147" t="str">
        <f>IF(OR(LEFT(C92,5)="000 9",LEFT(C92,5)="000 7"),"X",C92)</f>
        <v>000 0407 0000000 000 000</v>
      </c>
      <c r="E92" s="148">
        <v>478600</v>
      </c>
      <c r="F92" s="149"/>
      <c r="G92" s="150">
        <v>478600</v>
      </c>
      <c r="H92" s="150"/>
      <c r="I92" s="150"/>
      <c r="J92" s="150"/>
      <c r="K92" s="150"/>
      <c r="L92" s="150"/>
      <c r="M92" s="150">
        <v>478600</v>
      </c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</row>
    <row r="93" spans="1:24" s="24" customFormat="1">
      <c r="A93" s="151" t="s">
        <v>264</v>
      </c>
      <c r="B93" s="102">
        <v>200</v>
      </c>
      <c r="C93" s="153" t="s">
        <v>377</v>
      </c>
      <c r="D93" s="147" t="str">
        <f>IF(OR(LEFT(C93,5)="000 9",LEFT(C93,5)="000 7"),"X",C93)</f>
        <v>000 0407 0000000 000 200</v>
      </c>
      <c r="E93" s="148">
        <v>478600</v>
      </c>
      <c r="F93" s="149"/>
      <c r="G93" s="150">
        <v>478600</v>
      </c>
      <c r="H93" s="150"/>
      <c r="I93" s="150"/>
      <c r="J93" s="150"/>
      <c r="K93" s="150"/>
      <c r="L93" s="150"/>
      <c r="M93" s="150">
        <v>478600</v>
      </c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</row>
    <row r="94" spans="1:24" s="24" customFormat="1">
      <c r="A94" s="151" t="s">
        <v>274</v>
      </c>
      <c r="B94" s="102">
        <v>200</v>
      </c>
      <c r="C94" s="153" t="s">
        <v>378</v>
      </c>
      <c r="D94" s="147" t="str">
        <f>IF(OR(LEFT(C94,5)="000 9",LEFT(C94,5)="000 7"),"X",C94)</f>
        <v>000 0407 0000000 000 220</v>
      </c>
      <c r="E94" s="148">
        <v>478600</v>
      </c>
      <c r="F94" s="149"/>
      <c r="G94" s="150">
        <v>478600</v>
      </c>
      <c r="H94" s="150"/>
      <c r="I94" s="150"/>
      <c r="J94" s="150"/>
      <c r="K94" s="150"/>
      <c r="L94" s="150"/>
      <c r="M94" s="150">
        <v>478600</v>
      </c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</row>
    <row r="95" spans="1:24" s="24" customFormat="1">
      <c r="A95" s="151" t="s">
        <v>286</v>
      </c>
      <c r="B95" s="102">
        <v>200</v>
      </c>
      <c r="C95" s="153" t="s">
        <v>379</v>
      </c>
      <c r="D95" s="147" t="str">
        <f>IF(OR(LEFT(C95,5)="000 9",LEFT(C95,5)="000 7"),"X",C95)</f>
        <v>000 0407 0000000 000 226</v>
      </c>
      <c r="E95" s="148">
        <v>478600</v>
      </c>
      <c r="F95" s="149"/>
      <c r="G95" s="150">
        <v>478600</v>
      </c>
      <c r="H95" s="150"/>
      <c r="I95" s="150"/>
      <c r="J95" s="150"/>
      <c r="K95" s="150"/>
      <c r="L95" s="150"/>
      <c r="M95" s="150">
        <v>478600</v>
      </c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</row>
    <row r="96" spans="1:24" s="24" customFormat="1">
      <c r="A96" s="151" t="s">
        <v>380</v>
      </c>
      <c r="B96" s="102">
        <v>200</v>
      </c>
      <c r="C96" s="153" t="s">
        <v>381</v>
      </c>
      <c r="D96" s="147" t="str">
        <f>IF(OR(LEFT(C96,5)="000 9",LEFT(C96,5)="000 7"),"X",C96)</f>
        <v>000 0409 0000000 000 000</v>
      </c>
      <c r="E96" s="148">
        <v>25101600</v>
      </c>
      <c r="F96" s="149"/>
      <c r="G96" s="150">
        <v>25101600</v>
      </c>
      <c r="H96" s="150"/>
      <c r="I96" s="150"/>
      <c r="J96" s="150"/>
      <c r="K96" s="150"/>
      <c r="L96" s="150"/>
      <c r="M96" s="150">
        <v>25101600</v>
      </c>
      <c r="N96" s="150"/>
      <c r="O96" s="150">
        <v>2286410</v>
      </c>
      <c r="P96" s="150"/>
      <c r="Q96" s="150">
        <v>2286410</v>
      </c>
      <c r="R96" s="150"/>
      <c r="S96" s="150"/>
      <c r="T96" s="150"/>
      <c r="U96" s="150"/>
      <c r="V96" s="150"/>
      <c r="W96" s="150">
        <v>2286410</v>
      </c>
      <c r="X96" s="150"/>
    </row>
    <row r="97" spans="1:24" s="24" customFormat="1">
      <c r="A97" s="151" t="s">
        <v>264</v>
      </c>
      <c r="B97" s="102">
        <v>200</v>
      </c>
      <c r="C97" s="153" t="s">
        <v>382</v>
      </c>
      <c r="D97" s="147" t="str">
        <f>IF(OR(LEFT(C97,5)="000 9",LEFT(C97,5)="000 7"),"X",C97)</f>
        <v>000 0409 0000000 000 200</v>
      </c>
      <c r="E97" s="148">
        <v>24779200</v>
      </c>
      <c r="F97" s="149"/>
      <c r="G97" s="150">
        <v>24779200</v>
      </c>
      <c r="H97" s="150"/>
      <c r="I97" s="150"/>
      <c r="J97" s="150"/>
      <c r="K97" s="150"/>
      <c r="L97" s="150"/>
      <c r="M97" s="150">
        <v>24779200</v>
      </c>
      <c r="N97" s="150"/>
      <c r="O97" s="150">
        <v>2286410</v>
      </c>
      <c r="P97" s="150"/>
      <c r="Q97" s="150">
        <v>2286410</v>
      </c>
      <c r="R97" s="150"/>
      <c r="S97" s="150"/>
      <c r="T97" s="150"/>
      <c r="U97" s="150"/>
      <c r="V97" s="150"/>
      <c r="W97" s="150">
        <v>2286410</v>
      </c>
      <c r="X97" s="150"/>
    </row>
    <row r="98" spans="1:24" s="24" customFormat="1">
      <c r="A98" s="151" t="s">
        <v>274</v>
      </c>
      <c r="B98" s="102">
        <v>200</v>
      </c>
      <c r="C98" s="153" t="s">
        <v>383</v>
      </c>
      <c r="D98" s="147" t="str">
        <f>IF(OR(LEFT(C98,5)="000 9",LEFT(C98,5)="000 7"),"X",C98)</f>
        <v>000 0409 0000000 000 220</v>
      </c>
      <c r="E98" s="148">
        <v>24779200</v>
      </c>
      <c r="F98" s="149"/>
      <c r="G98" s="150">
        <v>24779200</v>
      </c>
      <c r="H98" s="150"/>
      <c r="I98" s="150"/>
      <c r="J98" s="150"/>
      <c r="K98" s="150"/>
      <c r="L98" s="150"/>
      <c r="M98" s="150">
        <v>24779200</v>
      </c>
      <c r="N98" s="150"/>
      <c r="O98" s="150">
        <v>2286410</v>
      </c>
      <c r="P98" s="150"/>
      <c r="Q98" s="150">
        <v>2286410</v>
      </c>
      <c r="R98" s="150"/>
      <c r="S98" s="150"/>
      <c r="T98" s="150"/>
      <c r="U98" s="150"/>
      <c r="V98" s="150"/>
      <c r="W98" s="150">
        <v>2286410</v>
      </c>
      <c r="X98" s="150"/>
    </row>
    <row r="99" spans="1:24" s="24" customFormat="1" ht="22.5">
      <c r="A99" s="151" t="s">
        <v>284</v>
      </c>
      <c r="B99" s="102">
        <v>200</v>
      </c>
      <c r="C99" s="153" t="s">
        <v>384</v>
      </c>
      <c r="D99" s="147" t="str">
        <f>IF(OR(LEFT(C99,5)="000 9",LEFT(C99,5)="000 7"),"X",C99)</f>
        <v>000 0409 0000000 000 225</v>
      </c>
      <c r="E99" s="148">
        <v>23867200</v>
      </c>
      <c r="F99" s="149"/>
      <c r="G99" s="150">
        <v>23867200</v>
      </c>
      <c r="H99" s="150"/>
      <c r="I99" s="150"/>
      <c r="J99" s="150"/>
      <c r="K99" s="150"/>
      <c r="L99" s="150"/>
      <c r="M99" s="150">
        <v>23867200</v>
      </c>
      <c r="N99" s="150"/>
      <c r="O99" s="150">
        <v>2286410</v>
      </c>
      <c r="P99" s="150"/>
      <c r="Q99" s="150">
        <v>2286410</v>
      </c>
      <c r="R99" s="150"/>
      <c r="S99" s="150"/>
      <c r="T99" s="150"/>
      <c r="U99" s="150"/>
      <c r="V99" s="150"/>
      <c r="W99" s="150">
        <v>2286410</v>
      </c>
      <c r="X99" s="150"/>
    </row>
    <row r="100" spans="1:24" s="24" customFormat="1">
      <c r="A100" s="151" t="s">
        <v>286</v>
      </c>
      <c r="B100" s="102">
        <v>200</v>
      </c>
      <c r="C100" s="153" t="s">
        <v>385</v>
      </c>
      <c r="D100" s="147" t="str">
        <f>IF(OR(LEFT(C100,5)="000 9",LEFT(C100,5)="000 7"),"X",C100)</f>
        <v>000 0409 0000000 000 226</v>
      </c>
      <c r="E100" s="148">
        <v>912000</v>
      </c>
      <c r="F100" s="149"/>
      <c r="G100" s="150">
        <v>912000</v>
      </c>
      <c r="H100" s="150"/>
      <c r="I100" s="150"/>
      <c r="J100" s="150"/>
      <c r="K100" s="150"/>
      <c r="L100" s="150"/>
      <c r="M100" s="150">
        <v>912000</v>
      </c>
      <c r="N100" s="150"/>
      <c r="O100" s="150"/>
      <c r="P100" s="150"/>
      <c r="Q100" s="150"/>
      <c r="R100" s="150"/>
      <c r="S100" s="150"/>
      <c r="T100" s="150"/>
      <c r="U100" s="150"/>
      <c r="V100" s="150"/>
      <c r="W100" s="150"/>
      <c r="X100" s="150"/>
    </row>
    <row r="101" spans="1:24" s="24" customFormat="1">
      <c r="A101" s="151" t="s">
        <v>298</v>
      </c>
      <c r="B101" s="102">
        <v>200</v>
      </c>
      <c r="C101" s="153" t="s">
        <v>386</v>
      </c>
      <c r="D101" s="147" t="str">
        <f>IF(OR(LEFT(C101,5)="000 9",LEFT(C101,5)="000 7"),"X",C101)</f>
        <v>000 0409 0000000 000 300</v>
      </c>
      <c r="E101" s="148">
        <v>322400</v>
      </c>
      <c r="F101" s="149"/>
      <c r="G101" s="150">
        <v>322400</v>
      </c>
      <c r="H101" s="150"/>
      <c r="I101" s="150"/>
      <c r="J101" s="150"/>
      <c r="K101" s="150"/>
      <c r="L101" s="150"/>
      <c r="M101" s="150">
        <v>322400</v>
      </c>
      <c r="N101" s="150"/>
      <c r="O101" s="150"/>
      <c r="P101" s="150"/>
      <c r="Q101" s="150"/>
      <c r="R101" s="150"/>
      <c r="S101" s="150"/>
      <c r="T101" s="150"/>
      <c r="U101" s="150"/>
      <c r="V101" s="150"/>
      <c r="W101" s="150"/>
      <c r="X101" s="150"/>
    </row>
    <row r="102" spans="1:24" s="24" customFormat="1" ht="22.5">
      <c r="A102" s="151" t="s">
        <v>302</v>
      </c>
      <c r="B102" s="102">
        <v>200</v>
      </c>
      <c r="C102" s="153" t="s">
        <v>387</v>
      </c>
      <c r="D102" s="147" t="str">
        <f>IF(OR(LEFT(C102,5)="000 9",LEFT(C102,5)="000 7"),"X",C102)</f>
        <v>000 0409 0000000 000 340</v>
      </c>
      <c r="E102" s="148">
        <v>322400</v>
      </c>
      <c r="F102" s="149"/>
      <c r="G102" s="150">
        <v>322400</v>
      </c>
      <c r="H102" s="150"/>
      <c r="I102" s="150"/>
      <c r="J102" s="150"/>
      <c r="K102" s="150"/>
      <c r="L102" s="150"/>
      <c r="M102" s="150">
        <v>322400</v>
      </c>
      <c r="N102" s="150"/>
      <c r="O102" s="150"/>
      <c r="P102" s="150"/>
      <c r="Q102" s="150"/>
      <c r="R102" s="150"/>
      <c r="S102" s="150"/>
      <c r="T102" s="150"/>
      <c r="U102" s="150"/>
      <c r="V102" s="150"/>
      <c r="W102" s="150"/>
      <c r="X102" s="150"/>
    </row>
    <row r="103" spans="1:24" s="24" customFormat="1">
      <c r="A103" s="151" t="s">
        <v>388</v>
      </c>
      <c r="B103" s="102">
        <v>200</v>
      </c>
      <c r="C103" s="153" t="s">
        <v>389</v>
      </c>
      <c r="D103" s="147" t="str">
        <f>IF(OR(LEFT(C103,5)="000 9",LEFT(C103,5)="000 7"),"X",C103)</f>
        <v>000 0500 0000000 000 000</v>
      </c>
      <c r="E103" s="148">
        <v>180360100</v>
      </c>
      <c r="F103" s="149"/>
      <c r="G103" s="150">
        <v>180360100</v>
      </c>
      <c r="H103" s="150">
        <v>407300</v>
      </c>
      <c r="I103" s="150"/>
      <c r="J103" s="150"/>
      <c r="K103" s="150"/>
      <c r="L103" s="150"/>
      <c r="M103" s="150">
        <v>180767400</v>
      </c>
      <c r="N103" s="150"/>
      <c r="O103" s="150">
        <v>3283410.15</v>
      </c>
      <c r="P103" s="150"/>
      <c r="Q103" s="150">
        <v>3283410.15</v>
      </c>
      <c r="R103" s="150">
        <v>83000</v>
      </c>
      <c r="S103" s="150"/>
      <c r="T103" s="150"/>
      <c r="U103" s="150"/>
      <c r="V103" s="150"/>
      <c r="W103" s="150">
        <v>3366410.15</v>
      </c>
      <c r="X103" s="150"/>
    </row>
    <row r="104" spans="1:24" s="24" customFormat="1">
      <c r="A104" s="151" t="s">
        <v>264</v>
      </c>
      <c r="B104" s="102">
        <v>200</v>
      </c>
      <c r="C104" s="153" t="s">
        <v>390</v>
      </c>
      <c r="D104" s="147" t="str">
        <f>IF(OR(LEFT(C104,5)="000 9",LEFT(C104,5)="000 7"),"X",C104)</f>
        <v>000 0500 0000000 000 200</v>
      </c>
      <c r="E104" s="148">
        <v>147312300</v>
      </c>
      <c r="F104" s="149"/>
      <c r="G104" s="150">
        <v>147312300</v>
      </c>
      <c r="H104" s="150">
        <v>407300</v>
      </c>
      <c r="I104" s="150"/>
      <c r="J104" s="150"/>
      <c r="K104" s="150"/>
      <c r="L104" s="150"/>
      <c r="M104" s="150">
        <v>147719600</v>
      </c>
      <c r="N104" s="150"/>
      <c r="O104" s="150">
        <v>3095262.15</v>
      </c>
      <c r="P104" s="150"/>
      <c r="Q104" s="150">
        <v>3095262.15</v>
      </c>
      <c r="R104" s="150">
        <v>83000</v>
      </c>
      <c r="S104" s="150"/>
      <c r="T104" s="150"/>
      <c r="U104" s="150"/>
      <c r="V104" s="150"/>
      <c r="W104" s="150">
        <v>3178262.15</v>
      </c>
      <c r="X104" s="150"/>
    </row>
    <row r="105" spans="1:24" s="24" customFormat="1">
      <c r="A105" s="151" t="s">
        <v>274</v>
      </c>
      <c r="B105" s="102">
        <v>200</v>
      </c>
      <c r="C105" s="153" t="s">
        <v>391</v>
      </c>
      <c r="D105" s="147" t="str">
        <f>IF(OR(LEFT(C105,5)="000 9",LEFT(C105,5)="000 7"),"X",C105)</f>
        <v>000 0500 0000000 000 220</v>
      </c>
      <c r="E105" s="148">
        <v>141342200</v>
      </c>
      <c r="F105" s="149"/>
      <c r="G105" s="150">
        <v>141342200</v>
      </c>
      <c r="H105" s="150"/>
      <c r="I105" s="150"/>
      <c r="J105" s="150"/>
      <c r="K105" s="150"/>
      <c r="L105" s="150"/>
      <c r="M105" s="150">
        <v>141342200</v>
      </c>
      <c r="N105" s="150"/>
      <c r="O105" s="150">
        <v>3074662.15</v>
      </c>
      <c r="P105" s="150"/>
      <c r="Q105" s="150">
        <v>3074662.15</v>
      </c>
      <c r="R105" s="150"/>
      <c r="S105" s="150"/>
      <c r="T105" s="150"/>
      <c r="U105" s="150"/>
      <c r="V105" s="150"/>
      <c r="W105" s="150">
        <v>3074662.15</v>
      </c>
      <c r="X105" s="150"/>
    </row>
    <row r="106" spans="1:24" s="24" customFormat="1">
      <c r="A106" s="151" t="s">
        <v>280</v>
      </c>
      <c r="B106" s="102">
        <v>200</v>
      </c>
      <c r="C106" s="153" t="s">
        <v>392</v>
      </c>
      <c r="D106" s="147" t="str">
        <f>IF(OR(LEFT(C106,5)="000 9",LEFT(C106,5)="000 7"),"X",C106)</f>
        <v>000 0500 0000000 000 223</v>
      </c>
      <c r="E106" s="148">
        <v>6970400</v>
      </c>
      <c r="F106" s="149"/>
      <c r="G106" s="150">
        <v>6970400</v>
      </c>
      <c r="H106" s="150"/>
      <c r="I106" s="150"/>
      <c r="J106" s="150"/>
      <c r="K106" s="150"/>
      <c r="L106" s="150"/>
      <c r="M106" s="150">
        <v>6970400</v>
      </c>
      <c r="N106" s="150"/>
      <c r="O106" s="150">
        <v>1478534.71</v>
      </c>
      <c r="P106" s="150"/>
      <c r="Q106" s="150">
        <v>1478534.71</v>
      </c>
      <c r="R106" s="150"/>
      <c r="S106" s="150"/>
      <c r="T106" s="150"/>
      <c r="U106" s="150"/>
      <c r="V106" s="150"/>
      <c r="W106" s="150">
        <v>1478534.71</v>
      </c>
      <c r="X106" s="150"/>
    </row>
    <row r="107" spans="1:24" s="24" customFormat="1" ht="22.5">
      <c r="A107" s="151" t="s">
        <v>284</v>
      </c>
      <c r="B107" s="102">
        <v>200</v>
      </c>
      <c r="C107" s="153" t="s">
        <v>393</v>
      </c>
      <c r="D107" s="147" t="str">
        <f>IF(OR(LEFT(C107,5)="000 9",LEFT(C107,5)="000 7"),"X",C107)</f>
        <v>000 0500 0000000 000 225</v>
      </c>
      <c r="E107" s="148">
        <v>131993600</v>
      </c>
      <c r="F107" s="149"/>
      <c r="G107" s="150">
        <v>131993600</v>
      </c>
      <c r="H107" s="150"/>
      <c r="I107" s="150"/>
      <c r="J107" s="150"/>
      <c r="K107" s="150"/>
      <c r="L107" s="150"/>
      <c r="M107" s="150">
        <v>131993600</v>
      </c>
      <c r="N107" s="150"/>
      <c r="O107" s="150">
        <v>1596127.44</v>
      </c>
      <c r="P107" s="150"/>
      <c r="Q107" s="150">
        <v>1596127.44</v>
      </c>
      <c r="R107" s="150"/>
      <c r="S107" s="150"/>
      <c r="T107" s="150"/>
      <c r="U107" s="150"/>
      <c r="V107" s="150"/>
      <c r="W107" s="150">
        <v>1596127.44</v>
      </c>
      <c r="X107" s="150"/>
    </row>
    <row r="108" spans="1:24" s="24" customFormat="1">
      <c r="A108" s="151" t="s">
        <v>286</v>
      </c>
      <c r="B108" s="102">
        <v>200</v>
      </c>
      <c r="C108" s="153" t="s">
        <v>394</v>
      </c>
      <c r="D108" s="147" t="str">
        <f>IF(OR(LEFT(C108,5)="000 9",LEFT(C108,5)="000 7"),"X",C108)</f>
        <v>000 0500 0000000 000 226</v>
      </c>
      <c r="E108" s="148">
        <v>2378200</v>
      </c>
      <c r="F108" s="149"/>
      <c r="G108" s="150">
        <v>2378200</v>
      </c>
      <c r="H108" s="150"/>
      <c r="I108" s="150"/>
      <c r="J108" s="150"/>
      <c r="K108" s="150"/>
      <c r="L108" s="150"/>
      <c r="M108" s="150">
        <v>2378200</v>
      </c>
      <c r="N108" s="150"/>
      <c r="O108" s="150"/>
      <c r="P108" s="150"/>
      <c r="Q108" s="150"/>
      <c r="R108" s="150"/>
      <c r="S108" s="150"/>
      <c r="T108" s="150"/>
      <c r="U108" s="150"/>
      <c r="V108" s="150"/>
      <c r="W108" s="150"/>
      <c r="X108" s="150"/>
    </row>
    <row r="109" spans="1:24" s="24" customFormat="1" ht="22.5">
      <c r="A109" s="151" t="s">
        <v>395</v>
      </c>
      <c r="B109" s="102">
        <v>200</v>
      </c>
      <c r="C109" s="153" t="s">
        <v>396</v>
      </c>
      <c r="D109" s="147" t="str">
        <f>IF(OR(LEFT(C109,5)="000 9",LEFT(C109,5)="000 7"),"X",C109)</f>
        <v>000 0500 0000000 000 240</v>
      </c>
      <c r="E109" s="148">
        <v>5913100</v>
      </c>
      <c r="F109" s="149"/>
      <c r="G109" s="150">
        <v>5913100</v>
      </c>
      <c r="H109" s="150"/>
      <c r="I109" s="150"/>
      <c r="J109" s="150"/>
      <c r="K109" s="150"/>
      <c r="L109" s="150"/>
      <c r="M109" s="150">
        <v>5913100</v>
      </c>
      <c r="N109" s="150"/>
      <c r="O109" s="150"/>
      <c r="P109" s="150"/>
      <c r="Q109" s="150"/>
      <c r="R109" s="150"/>
      <c r="S109" s="150"/>
      <c r="T109" s="150"/>
      <c r="U109" s="150"/>
      <c r="V109" s="150"/>
      <c r="W109" s="150"/>
      <c r="X109" s="150"/>
    </row>
    <row r="110" spans="1:24" s="24" customFormat="1" ht="33.75">
      <c r="A110" s="151" t="s">
        <v>397</v>
      </c>
      <c r="B110" s="102">
        <v>200</v>
      </c>
      <c r="C110" s="153" t="s">
        <v>398</v>
      </c>
      <c r="D110" s="147" t="str">
        <f>IF(OR(LEFT(C110,5)="000 9",LEFT(C110,5)="000 7"),"X",C110)</f>
        <v>000 0500 0000000 000 241</v>
      </c>
      <c r="E110" s="148">
        <v>4386000</v>
      </c>
      <c r="F110" s="149"/>
      <c r="G110" s="150">
        <v>4386000</v>
      </c>
      <c r="H110" s="150"/>
      <c r="I110" s="150"/>
      <c r="J110" s="150"/>
      <c r="K110" s="150"/>
      <c r="L110" s="150"/>
      <c r="M110" s="150">
        <v>4386000</v>
      </c>
      <c r="N110" s="150"/>
      <c r="O110" s="150"/>
      <c r="P110" s="150"/>
      <c r="Q110" s="150"/>
      <c r="R110" s="150"/>
      <c r="S110" s="150"/>
      <c r="T110" s="150"/>
      <c r="U110" s="150"/>
      <c r="V110" s="150"/>
      <c r="W110" s="150"/>
      <c r="X110" s="150"/>
    </row>
    <row r="111" spans="1:24" s="24" customFormat="1" ht="45">
      <c r="A111" s="151" t="s">
        <v>399</v>
      </c>
      <c r="B111" s="102">
        <v>200</v>
      </c>
      <c r="C111" s="153" t="s">
        <v>400</v>
      </c>
      <c r="D111" s="147" t="str">
        <f>IF(OR(LEFT(C111,5)="000 9",LEFT(C111,5)="000 7"),"X",C111)</f>
        <v>000 0500 0000000 000 242</v>
      </c>
      <c r="E111" s="148">
        <v>1527100</v>
      </c>
      <c r="F111" s="149"/>
      <c r="G111" s="150">
        <v>1527100</v>
      </c>
      <c r="H111" s="150"/>
      <c r="I111" s="150"/>
      <c r="J111" s="150"/>
      <c r="K111" s="150"/>
      <c r="L111" s="150"/>
      <c r="M111" s="150">
        <v>1527100</v>
      </c>
      <c r="N111" s="150"/>
      <c r="O111" s="150"/>
      <c r="P111" s="150"/>
      <c r="Q111" s="150"/>
      <c r="R111" s="150"/>
      <c r="S111" s="150"/>
      <c r="T111" s="150"/>
      <c r="U111" s="150"/>
      <c r="V111" s="150"/>
      <c r="W111" s="150"/>
      <c r="X111" s="150"/>
    </row>
    <row r="112" spans="1:24" s="24" customFormat="1">
      <c r="A112" s="151" t="s">
        <v>288</v>
      </c>
      <c r="B112" s="102">
        <v>200</v>
      </c>
      <c r="C112" s="153" t="s">
        <v>401</v>
      </c>
      <c r="D112" s="147" t="str">
        <f>IF(OR(LEFT(C112,5)="000 9",LEFT(C112,5)="000 7"),"X",C112)</f>
        <v>000 0500 0000000 000 250</v>
      </c>
      <c r="E112" s="148"/>
      <c r="F112" s="149"/>
      <c r="G112" s="150"/>
      <c r="H112" s="150">
        <v>407300</v>
      </c>
      <c r="I112" s="150"/>
      <c r="J112" s="150"/>
      <c r="K112" s="150"/>
      <c r="L112" s="150"/>
      <c r="M112" s="150">
        <v>407300</v>
      </c>
      <c r="N112" s="150"/>
      <c r="O112" s="150"/>
      <c r="P112" s="150"/>
      <c r="Q112" s="150"/>
      <c r="R112" s="150">
        <v>83000</v>
      </c>
      <c r="S112" s="150"/>
      <c r="T112" s="150"/>
      <c r="U112" s="150"/>
      <c r="V112" s="150"/>
      <c r="W112" s="150">
        <v>83000</v>
      </c>
      <c r="X112" s="150"/>
    </row>
    <row r="113" spans="1:24" s="24" customFormat="1" ht="33.75">
      <c r="A113" s="151" t="s">
        <v>290</v>
      </c>
      <c r="B113" s="102">
        <v>200</v>
      </c>
      <c r="C113" s="153" t="s">
        <v>402</v>
      </c>
      <c r="D113" s="147" t="str">
        <f>IF(OR(LEFT(C113,5)="000 9",LEFT(C113,5)="000 7"),"X",C113)</f>
        <v>000 0500 0000000 000 251</v>
      </c>
      <c r="E113" s="148"/>
      <c r="F113" s="149"/>
      <c r="G113" s="150"/>
      <c r="H113" s="150">
        <v>407300</v>
      </c>
      <c r="I113" s="150"/>
      <c r="J113" s="150"/>
      <c r="K113" s="150"/>
      <c r="L113" s="150"/>
      <c r="M113" s="150">
        <v>407300</v>
      </c>
      <c r="N113" s="150"/>
      <c r="O113" s="150"/>
      <c r="P113" s="150"/>
      <c r="Q113" s="150"/>
      <c r="R113" s="150">
        <v>83000</v>
      </c>
      <c r="S113" s="150"/>
      <c r="T113" s="150"/>
      <c r="U113" s="150"/>
      <c r="V113" s="150"/>
      <c r="W113" s="150">
        <v>83000</v>
      </c>
      <c r="X113" s="150"/>
    </row>
    <row r="114" spans="1:24" s="24" customFormat="1">
      <c r="A114" s="151" t="s">
        <v>296</v>
      </c>
      <c r="B114" s="102">
        <v>200</v>
      </c>
      <c r="C114" s="153" t="s">
        <v>403</v>
      </c>
      <c r="D114" s="147" t="str">
        <f>IF(OR(LEFT(C114,5)="000 9",LEFT(C114,5)="000 7"),"X",C114)</f>
        <v>000 0500 0000000 000 290</v>
      </c>
      <c r="E114" s="148">
        <v>57000</v>
      </c>
      <c r="F114" s="149"/>
      <c r="G114" s="150">
        <v>57000</v>
      </c>
      <c r="H114" s="150"/>
      <c r="I114" s="150"/>
      <c r="J114" s="150"/>
      <c r="K114" s="150"/>
      <c r="L114" s="150"/>
      <c r="M114" s="150">
        <v>57000</v>
      </c>
      <c r="N114" s="150"/>
      <c r="O114" s="150">
        <v>20600</v>
      </c>
      <c r="P114" s="150"/>
      <c r="Q114" s="150">
        <v>20600</v>
      </c>
      <c r="R114" s="150"/>
      <c r="S114" s="150"/>
      <c r="T114" s="150"/>
      <c r="U114" s="150"/>
      <c r="V114" s="150"/>
      <c r="W114" s="150">
        <v>20600</v>
      </c>
      <c r="X114" s="150"/>
    </row>
    <row r="115" spans="1:24" s="24" customFormat="1">
      <c r="A115" s="151" t="s">
        <v>298</v>
      </c>
      <c r="B115" s="102">
        <v>200</v>
      </c>
      <c r="C115" s="153" t="s">
        <v>404</v>
      </c>
      <c r="D115" s="147" t="str">
        <f>IF(OR(LEFT(C115,5)="000 9",LEFT(C115,5)="000 7"),"X",C115)</f>
        <v>000 0500 0000000 000 300</v>
      </c>
      <c r="E115" s="148">
        <v>33047800</v>
      </c>
      <c r="F115" s="149"/>
      <c r="G115" s="150">
        <v>33047800</v>
      </c>
      <c r="H115" s="150"/>
      <c r="I115" s="150"/>
      <c r="J115" s="150"/>
      <c r="K115" s="150"/>
      <c r="L115" s="150"/>
      <c r="M115" s="150">
        <v>33047800</v>
      </c>
      <c r="N115" s="150"/>
      <c r="O115" s="150">
        <v>188148</v>
      </c>
      <c r="P115" s="150"/>
      <c r="Q115" s="150">
        <v>188148</v>
      </c>
      <c r="R115" s="150"/>
      <c r="S115" s="150"/>
      <c r="T115" s="150"/>
      <c r="U115" s="150"/>
      <c r="V115" s="150"/>
      <c r="W115" s="150">
        <v>188148</v>
      </c>
      <c r="X115" s="150"/>
    </row>
    <row r="116" spans="1:24" s="24" customFormat="1" ht="22.5">
      <c r="A116" s="151" t="s">
        <v>300</v>
      </c>
      <c r="B116" s="102">
        <v>200</v>
      </c>
      <c r="C116" s="153" t="s">
        <v>405</v>
      </c>
      <c r="D116" s="147" t="str">
        <f>IF(OR(LEFT(C116,5)="000 9",LEFT(C116,5)="000 7"),"X",C116)</f>
        <v>000 0500 0000000 000 310</v>
      </c>
      <c r="E116" s="148">
        <v>30578600</v>
      </c>
      <c r="F116" s="149"/>
      <c r="G116" s="150">
        <v>30578600</v>
      </c>
      <c r="H116" s="150"/>
      <c r="I116" s="150"/>
      <c r="J116" s="150"/>
      <c r="K116" s="150"/>
      <c r="L116" s="150"/>
      <c r="M116" s="150">
        <v>30578600</v>
      </c>
      <c r="N116" s="150"/>
      <c r="O116" s="150">
        <v>188148</v>
      </c>
      <c r="P116" s="150"/>
      <c r="Q116" s="150">
        <v>188148</v>
      </c>
      <c r="R116" s="150"/>
      <c r="S116" s="150"/>
      <c r="T116" s="150"/>
      <c r="U116" s="150"/>
      <c r="V116" s="150"/>
      <c r="W116" s="150">
        <v>188148</v>
      </c>
      <c r="X116" s="150"/>
    </row>
    <row r="117" spans="1:24" s="24" customFormat="1" ht="22.5">
      <c r="A117" s="151" t="s">
        <v>302</v>
      </c>
      <c r="B117" s="102">
        <v>200</v>
      </c>
      <c r="C117" s="153" t="s">
        <v>406</v>
      </c>
      <c r="D117" s="147" t="str">
        <f>IF(OR(LEFT(C117,5)="000 9",LEFT(C117,5)="000 7"),"X",C117)</f>
        <v>000 0500 0000000 000 340</v>
      </c>
      <c r="E117" s="148">
        <v>2469200</v>
      </c>
      <c r="F117" s="149"/>
      <c r="G117" s="150">
        <v>2469200</v>
      </c>
      <c r="H117" s="150"/>
      <c r="I117" s="150"/>
      <c r="J117" s="150"/>
      <c r="K117" s="150"/>
      <c r="L117" s="150"/>
      <c r="M117" s="150">
        <v>2469200</v>
      </c>
      <c r="N117" s="150"/>
      <c r="O117" s="150"/>
      <c r="P117" s="150"/>
      <c r="Q117" s="150"/>
      <c r="R117" s="150"/>
      <c r="S117" s="150"/>
      <c r="T117" s="150"/>
      <c r="U117" s="150"/>
      <c r="V117" s="150"/>
      <c r="W117" s="150"/>
      <c r="X117" s="150"/>
    </row>
    <row r="118" spans="1:24" s="24" customFormat="1">
      <c r="A118" s="151" t="s">
        <v>407</v>
      </c>
      <c r="B118" s="102">
        <v>200</v>
      </c>
      <c r="C118" s="153" t="s">
        <v>408</v>
      </c>
      <c r="D118" s="147" t="str">
        <f>IF(OR(LEFT(C118,5)="000 9",LEFT(C118,5)="000 7"),"X",C118)</f>
        <v>000 0501 0000000 000 000</v>
      </c>
      <c r="E118" s="148">
        <v>14282500</v>
      </c>
      <c r="F118" s="149"/>
      <c r="G118" s="150">
        <v>14282500</v>
      </c>
      <c r="H118" s="150"/>
      <c r="I118" s="150"/>
      <c r="J118" s="150"/>
      <c r="K118" s="150"/>
      <c r="L118" s="150"/>
      <c r="M118" s="150">
        <v>14282500</v>
      </c>
      <c r="N118" s="150"/>
      <c r="O118" s="150">
        <v>265741.88</v>
      </c>
      <c r="P118" s="150"/>
      <c r="Q118" s="150">
        <v>265741.88</v>
      </c>
      <c r="R118" s="150"/>
      <c r="S118" s="150"/>
      <c r="T118" s="150"/>
      <c r="U118" s="150"/>
      <c r="V118" s="150"/>
      <c r="W118" s="150">
        <v>265741.88</v>
      </c>
      <c r="X118" s="150"/>
    </row>
    <row r="119" spans="1:24" s="24" customFormat="1">
      <c r="A119" s="151" t="s">
        <v>264</v>
      </c>
      <c r="B119" s="102">
        <v>200</v>
      </c>
      <c r="C119" s="153" t="s">
        <v>409</v>
      </c>
      <c r="D119" s="147" t="str">
        <f>IF(OR(LEFT(C119,5)="000 9",LEFT(C119,5)="000 7"),"X",C119)</f>
        <v>000 0501 0000000 000 200</v>
      </c>
      <c r="E119" s="148">
        <v>4637100</v>
      </c>
      <c r="F119" s="149"/>
      <c r="G119" s="150">
        <v>4637100</v>
      </c>
      <c r="H119" s="150"/>
      <c r="I119" s="150"/>
      <c r="J119" s="150"/>
      <c r="K119" s="150"/>
      <c r="L119" s="150"/>
      <c r="M119" s="150">
        <v>4637100</v>
      </c>
      <c r="N119" s="150"/>
      <c r="O119" s="150">
        <v>77593.88</v>
      </c>
      <c r="P119" s="150"/>
      <c r="Q119" s="150">
        <v>77593.88</v>
      </c>
      <c r="R119" s="150"/>
      <c r="S119" s="150"/>
      <c r="T119" s="150"/>
      <c r="U119" s="150"/>
      <c r="V119" s="150"/>
      <c r="W119" s="150">
        <v>77593.88</v>
      </c>
      <c r="X119" s="150"/>
    </row>
    <row r="120" spans="1:24" s="24" customFormat="1">
      <c r="A120" s="151" t="s">
        <v>274</v>
      </c>
      <c r="B120" s="102">
        <v>200</v>
      </c>
      <c r="C120" s="153" t="s">
        <v>410</v>
      </c>
      <c r="D120" s="147" t="str">
        <f>IF(OR(LEFT(C120,5)="000 9",LEFT(C120,5)="000 7"),"X",C120)</f>
        <v>000 0501 0000000 000 220</v>
      </c>
      <c r="E120" s="148">
        <v>251100</v>
      </c>
      <c r="F120" s="149"/>
      <c r="G120" s="150">
        <v>251100</v>
      </c>
      <c r="H120" s="150"/>
      <c r="I120" s="150"/>
      <c r="J120" s="150"/>
      <c r="K120" s="150"/>
      <c r="L120" s="150"/>
      <c r="M120" s="150">
        <v>251100</v>
      </c>
      <c r="N120" s="150"/>
      <c r="O120" s="150">
        <v>77593.88</v>
      </c>
      <c r="P120" s="150"/>
      <c r="Q120" s="150">
        <v>77593.88</v>
      </c>
      <c r="R120" s="150"/>
      <c r="S120" s="150"/>
      <c r="T120" s="150"/>
      <c r="U120" s="150"/>
      <c r="V120" s="150"/>
      <c r="W120" s="150">
        <v>77593.88</v>
      </c>
      <c r="X120" s="150"/>
    </row>
    <row r="121" spans="1:24" s="24" customFormat="1" ht="22.5">
      <c r="A121" s="151" t="s">
        <v>284</v>
      </c>
      <c r="B121" s="102">
        <v>200</v>
      </c>
      <c r="C121" s="153" t="s">
        <v>411</v>
      </c>
      <c r="D121" s="147" t="str">
        <f>IF(OR(LEFT(C121,5)="000 9",LEFT(C121,5)="000 7"),"X",C121)</f>
        <v>000 0501 0000000 000 225</v>
      </c>
      <c r="E121" s="148"/>
      <c r="F121" s="149"/>
      <c r="G121" s="150"/>
      <c r="H121" s="150"/>
      <c r="I121" s="150"/>
      <c r="J121" s="150"/>
      <c r="K121" s="150"/>
      <c r="L121" s="150"/>
      <c r="M121" s="150"/>
      <c r="N121" s="150"/>
      <c r="O121" s="150">
        <v>77593.88</v>
      </c>
      <c r="P121" s="150"/>
      <c r="Q121" s="150">
        <v>77593.88</v>
      </c>
      <c r="R121" s="150"/>
      <c r="S121" s="150"/>
      <c r="T121" s="150"/>
      <c r="U121" s="150"/>
      <c r="V121" s="150"/>
      <c r="W121" s="150">
        <v>77593.88</v>
      </c>
      <c r="X121" s="150"/>
    </row>
    <row r="122" spans="1:24" s="24" customFormat="1">
      <c r="A122" s="151" t="s">
        <v>286</v>
      </c>
      <c r="B122" s="102">
        <v>200</v>
      </c>
      <c r="C122" s="153" t="s">
        <v>412</v>
      </c>
      <c r="D122" s="147" t="str">
        <f>IF(OR(LEFT(C122,5)="000 9",LEFT(C122,5)="000 7"),"X",C122)</f>
        <v>000 0501 0000000 000 226</v>
      </c>
      <c r="E122" s="148">
        <v>251100</v>
      </c>
      <c r="F122" s="149"/>
      <c r="G122" s="150">
        <v>251100</v>
      </c>
      <c r="H122" s="150"/>
      <c r="I122" s="150"/>
      <c r="J122" s="150"/>
      <c r="K122" s="150"/>
      <c r="L122" s="150"/>
      <c r="M122" s="150">
        <v>251100</v>
      </c>
      <c r="N122" s="150"/>
      <c r="O122" s="150"/>
      <c r="P122" s="150"/>
      <c r="Q122" s="150"/>
      <c r="R122" s="150"/>
      <c r="S122" s="150"/>
      <c r="T122" s="150"/>
      <c r="U122" s="150"/>
      <c r="V122" s="150"/>
      <c r="W122" s="150"/>
      <c r="X122" s="150"/>
    </row>
    <row r="123" spans="1:24" s="24" customFormat="1" ht="22.5">
      <c r="A123" s="151" t="s">
        <v>395</v>
      </c>
      <c r="B123" s="102">
        <v>200</v>
      </c>
      <c r="C123" s="153" t="s">
        <v>413</v>
      </c>
      <c r="D123" s="147" t="str">
        <f>IF(OR(LEFT(C123,5)="000 9",LEFT(C123,5)="000 7"),"X",C123)</f>
        <v>000 0501 0000000 000 240</v>
      </c>
      <c r="E123" s="148">
        <v>4386000</v>
      </c>
      <c r="F123" s="149"/>
      <c r="G123" s="150">
        <v>4386000</v>
      </c>
      <c r="H123" s="150"/>
      <c r="I123" s="150"/>
      <c r="J123" s="150"/>
      <c r="K123" s="150"/>
      <c r="L123" s="150"/>
      <c r="M123" s="150">
        <v>4386000</v>
      </c>
      <c r="N123" s="150"/>
      <c r="O123" s="150"/>
      <c r="P123" s="150"/>
      <c r="Q123" s="150"/>
      <c r="R123" s="150"/>
      <c r="S123" s="150"/>
      <c r="T123" s="150"/>
      <c r="U123" s="150"/>
      <c r="V123" s="150"/>
      <c r="W123" s="150"/>
      <c r="X123" s="150"/>
    </row>
    <row r="124" spans="1:24" s="24" customFormat="1" ht="33.75">
      <c r="A124" s="151" t="s">
        <v>397</v>
      </c>
      <c r="B124" s="102">
        <v>200</v>
      </c>
      <c r="C124" s="153" t="s">
        <v>414</v>
      </c>
      <c r="D124" s="147" t="str">
        <f>IF(OR(LEFT(C124,5)="000 9",LEFT(C124,5)="000 7"),"X",C124)</f>
        <v>000 0501 0000000 000 241</v>
      </c>
      <c r="E124" s="148">
        <v>4386000</v>
      </c>
      <c r="F124" s="149"/>
      <c r="G124" s="150">
        <v>4386000</v>
      </c>
      <c r="H124" s="150"/>
      <c r="I124" s="150"/>
      <c r="J124" s="150"/>
      <c r="K124" s="150"/>
      <c r="L124" s="150"/>
      <c r="M124" s="150">
        <v>4386000</v>
      </c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</row>
    <row r="125" spans="1:24" s="24" customFormat="1">
      <c r="A125" s="151" t="s">
        <v>298</v>
      </c>
      <c r="B125" s="102">
        <v>200</v>
      </c>
      <c r="C125" s="153" t="s">
        <v>415</v>
      </c>
      <c r="D125" s="147" t="str">
        <f>IF(OR(LEFT(C125,5)="000 9",LEFT(C125,5)="000 7"),"X",C125)</f>
        <v>000 0501 0000000 000 300</v>
      </c>
      <c r="E125" s="148">
        <v>9645400</v>
      </c>
      <c r="F125" s="149"/>
      <c r="G125" s="150">
        <v>9645400</v>
      </c>
      <c r="H125" s="150"/>
      <c r="I125" s="150"/>
      <c r="J125" s="150"/>
      <c r="K125" s="150"/>
      <c r="L125" s="150"/>
      <c r="M125" s="150">
        <v>9645400</v>
      </c>
      <c r="N125" s="150"/>
      <c r="O125" s="150">
        <v>188148</v>
      </c>
      <c r="P125" s="150"/>
      <c r="Q125" s="150">
        <v>188148</v>
      </c>
      <c r="R125" s="150"/>
      <c r="S125" s="150"/>
      <c r="T125" s="150"/>
      <c r="U125" s="150"/>
      <c r="V125" s="150"/>
      <c r="W125" s="150">
        <v>188148</v>
      </c>
      <c r="X125" s="150"/>
    </row>
    <row r="126" spans="1:24" s="24" customFormat="1" ht="22.5">
      <c r="A126" s="151" t="s">
        <v>300</v>
      </c>
      <c r="B126" s="102">
        <v>200</v>
      </c>
      <c r="C126" s="153" t="s">
        <v>416</v>
      </c>
      <c r="D126" s="147" t="str">
        <f>IF(OR(LEFT(C126,5)="000 9",LEFT(C126,5)="000 7"),"X",C126)</f>
        <v>000 0501 0000000 000 310</v>
      </c>
      <c r="E126" s="148">
        <v>9645400</v>
      </c>
      <c r="F126" s="149"/>
      <c r="G126" s="150">
        <v>9645400</v>
      </c>
      <c r="H126" s="150"/>
      <c r="I126" s="150"/>
      <c r="J126" s="150"/>
      <c r="K126" s="150"/>
      <c r="L126" s="150"/>
      <c r="M126" s="150">
        <v>9645400</v>
      </c>
      <c r="N126" s="150"/>
      <c r="O126" s="150">
        <v>188148</v>
      </c>
      <c r="P126" s="150"/>
      <c r="Q126" s="150">
        <v>188148</v>
      </c>
      <c r="R126" s="150"/>
      <c r="S126" s="150"/>
      <c r="T126" s="150"/>
      <c r="U126" s="150"/>
      <c r="V126" s="150"/>
      <c r="W126" s="150">
        <v>188148</v>
      </c>
      <c r="X126" s="150"/>
    </row>
    <row r="127" spans="1:24" s="24" customFormat="1">
      <c r="A127" s="151" t="s">
        <v>417</v>
      </c>
      <c r="B127" s="102">
        <v>200</v>
      </c>
      <c r="C127" s="153" t="s">
        <v>418</v>
      </c>
      <c r="D127" s="147" t="str">
        <f>IF(OR(LEFT(C127,5)="000 9",LEFT(C127,5)="000 7"),"X",C127)</f>
        <v>000 0502 0000000 000 000</v>
      </c>
      <c r="E127" s="148">
        <v>139699400</v>
      </c>
      <c r="F127" s="149"/>
      <c r="G127" s="150">
        <v>139699400</v>
      </c>
      <c r="H127" s="150"/>
      <c r="I127" s="150"/>
      <c r="J127" s="150"/>
      <c r="K127" s="150"/>
      <c r="L127" s="150"/>
      <c r="M127" s="150">
        <v>139699400</v>
      </c>
      <c r="N127" s="150"/>
      <c r="O127" s="150">
        <v>1112309.04</v>
      </c>
      <c r="P127" s="150"/>
      <c r="Q127" s="150">
        <v>1112309.04</v>
      </c>
      <c r="R127" s="150"/>
      <c r="S127" s="150"/>
      <c r="T127" s="150"/>
      <c r="U127" s="150"/>
      <c r="V127" s="150"/>
      <c r="W127" s="150">
        <v>1112309.04</v>
      </c>
      <c r="X127" s="150"/>
    </row>
    <row r="128" spans="1:24" s="24" customFormat="1">
      <c r="A128" s="151" t="s">
        <v>264</v>
      </c>
      <c r="B128" s="102">
        <v>200</v>
      </c>
      <c r="C128" s="153" t="s">
        <v>419</v>
      </c>
      <c r="D128" s="147" t="str">
        <f>IF(OR(LEFT(C128,5)="000 9",LEFT(C128,5)="000 7"),"X",C128)</f>
        <v>000 0502 0000000 000 200</v>
      </c>
      <c r="E128" s="148">
        <v>117547000</v>
      </c>
      <c r="F128" s="149"/>
      <c r="G128" s="150">
        <v>117547000</v>
      </c>
      <c r="H128" s="150"/>
      <c r="I128" s="150"/>
      <c r="J128" s="150"/>
      <c r="K128" s="150"/>
      <c r="L128" s="150"/>
      <c r="M128" s="150">
        <v>117547000</v>
      </c>
      <c r="N128" s="150"/>
      <c r="O128" s="150">
        <v>1112309.04</v>
      </c>
      <c r="P128" s="150"/>
      <c r="Q128" s="150">
        <v>1112309.04</v>
      </c>
      <c r="R128" s="150"/>
      <c r="S128" s="150"/>
      <c r="T128" s="150"/>
      <c r="U128" s="150"/>
      <c r="V128" s="150"/>
      <c r="W128" s="150">
        <v>1112309.04</v>
      </c>
      <c r="X128" s="150"/>
    </row>
    <row r="129" spans="1:24" s="24" customFormat="1">
      <c r="A129" s="151" t="s">
        <v>274</v>
      </c>
      <c r="B129" s="102">
        <v>200</v>
      </c>
      <c r="C129" s="153" t="s">
        <v>420</v>
      </c>
      <c r="D129" s="147" t="str">
        <f>IF(OR(LEFT(C129,5)="000 9",LEFT(C129,5)="000 7"),"X",C129)</f>
        <v>000 0502 0000000 000 220</v>
      </c>
      <c r="E129" s="148">
        <v>115962900</v>
      </c>
      <c r="F129" s="149"/>
      <c r="G129" s="150">
        <v>115962900</v>
      </c>
      <c r="H129" s="150"/>
      <c r="I129" s="150"/>
      <c r="J129" s="150"/>
      <c r="K129" s="150"/>
      <c r="L129" s="150"/>
      <c r="M129" s="150">
        <v>115962900</v>
      </c>
      <c r="N129" s="150"/>
      <c r="O129" s="150">
        <v>1091709.04</v>
      </c>
      <c r="P129" s="150"/>
      <c r="Q129" s="150">
        <v>1091709.04</v>
      </c>
      <c r="R129" s="150"/>
      <c r="S129" s="150"/>
      <c r="T129" s="150"/>
      <c r="U129" s="150"/>
      <c r="V129" s="150"/>
      <c r="W129" s="150">
        <v>1091709.04</v>
      </c>
      <c r="X129" s="150"/>
    </row>
    <row r="130" spans="1:24" s="24" customFormat="1" ht="22.5">
      <c r="A130" s="151" t="s">
        <v>284</v>
      </c>
      <c r="B130" s="102">
        <v>200</v>
      </c>
      <c r="C130" s="153" t="s">
        <v>421</v>
      </c>
      <c r="D130" s="147" t="str">
        <f>IF(OR(LEFT(C130,5)="000 9",LEFT(C130,5)="000 7"),"X",C130)</f>
        <v>000 0502 0000000 000 225</v>
      </c>
      <c r="E130" s="148">
        <v>115235800</v>
      </c>
      <c r="F130" s="149"/>
      <c r="G130" s="150">
        <v>115235800</v>
      </c>
      <c r="H130" s="150"/>
      <c r="I130" s="150"/>
      <c r="J130" s="150"/>
      <c r="K130" s="150"/>
      <c r="L130" s="150"/>
      <c r="M130" s="150">
        <v>115235800</v>
      </c>
      <c r="N130" s="150"/>
      <c r="O130" s="150">
        <v>1091709.04</v>
      </c>
      <c r="P130" s="150"/>
      <c r="Q130" s="150">
        <v>1091709.04</v>
      </c>
      <c r="R130" s="150"/>
      <c r="S130" s="150"/>
      <c r="T130" s="150"/>
      <c r="U130" s="150"/>
      <c r="V130" s="150"/>
      <c r="W130" s="150">
        <v>1091709.04</v>
      </c>
      <c r="X130" s="150"/>
    </row>
    <row r="131" spans="1:24" s="24" customFormat="1">
      <c r="A131" s="151" t="s">
        <v>286</v>
      </c>
      <c r="B131" s="102">
        <v>200</v>
      </c>
      <c r="C131" s="153" t="s">
        <v>422</v>
      </c>
      <c r="D131" s="147" t="str">
        <f>IF(OR(LEFT(C131,5)="000 9",LEFT(C131,5)="000 7"),"X",C131)</f>
        <v>000 0502 0000000 000 226</v>
      </c>
      <c r="E131" s="148">
        <v>727100</v>
      </c>
      <c r="F131" s="149"/>
      <c r="G131" s="150">
        <v>727100</v>
      </c>
      <c r="H131" s="150"/>
      <c r="I131" s="150"/>
      <c r="J131" s="150"/>
      <c r="K131" s="150"/>
      <c r="L131" s="150"/>
      <c r="M131" s="150">
        <v>727100</v>
      </c>
      <c r="N131" s="150"/>
      <c r="O131" s="150"/>
      <c r="P131" s="150"/>
      <c r="Q131" s="150"/>
      <c r="R131" s="150"/>
      <c r="S131" s="150"/>
      <c r="T131" s="150"/>
      <c r="U131" s="150"/>
      <c r="V131" s="150"/>
      <c r="W131" s="150"/>
      <c r="X131" s="150"/>
    </row>
    <row r="132" spans="1:24" s="24" customFormat="1" ht="22.5">
      <c r="A132" s="151" t="s">
        <v>395</v>
      </c>
      <c r="B132" s="102">
        <v>200</v>
      </c>
      <c r="C132" s="153" t="s">
        <v>423</v>
      </c>
      <c r="D132" s="147" t="str">
        <f>IF(OR(LEFT(C132,5)="000 9",LEFT(C132,5)="000 7"),"X",C132)</f>
        <v>000 0502 0000000 000 240</v>
      </c>
      <c r="E132" s="148">
        <v>1527100</v>
      </c>
      <c r="F132" s="149"/>
      <c r="G132" s="150">
        <v>1527100</v>
      </c>
      <c r="H132" s="150"/>
      <c r="I132" s="150"/>
      <c r="J132" s="150"/>
      <c r="K132" s="150"/>
      <c r="L132" s="150"/>
      <c r="M132" s="150">
        <v>1527100</v>
      </c>
      <c r="N132" s="150"/>
      <c r="O132" s="150"/>
      <c r="P132" s="150"/>
      <c r="Q132" s="150"/>
      <c r="R132" s="150"/>
      <c r="S132" s="150"/>
      <c r="T132" s="150"/>
      <c r="U132" s="150"/>
      <c r="V132" s="150"/>
      <c r="W132" s="150"/>
      <c r="X132" s="150"/>
    </row>
    <row r="133" spans="1:24" s="24" customFormat="1" ht="45">
      <c r="A133" s="151" t="s">
        <v>399</v>
      </c>
      <c r="B133" s="102">
        <v>200</v>
      </c>
      <c r="C133" s="153" t="s">
        <v>424</v>
      </c>
      <c r="D133" s="147" t="str">
        <f>IF(OR(LEFT(C133,5)="000 9",LEFT(C133,5)="000 7"),"X",C133)</f>
        <v>000 0502 0000000 000 242</v>
      </c>
      <c r="E133" s="148">
        <v>1527100</v>
      </c>
      <c r="F133" s="149"/>
      <c r="G133" s="150">
        <v>1527100</v>
      </c>
      <c r="H133" s="150"/>
      <c r="I133" s="150"/>
      <c r="J133" s="150"/>
      <c r="K133" s="150"/>
      <c r="L133" s="150"/>
      <c r="M133" s="150">
        <v>1527100</v>
      </c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</row>
    <row r="134" spans="1:24" s="24" customFormat="1">
      <c r="A134" s="151" t="s">
        <v>296</v>
      </c>
      <c r="B134" s="102">
        <v>200</v>
      </c>
      <c r="C134" s="153" t="s">
        <v>425</v>
      </c>
      <c r="D134" s="147" t="str">
        <f>IF(OR(LEFT(C134,5)="000 9",LEFT(C134,5)="000 7"),"X",C134)</f>
        <v>000 0502 0000000 000 290</v>
      </c>
      <c r="E134" s="148">
        <v>57000</v>
      </c>
      <c r="F134" s="149"/>
      <c r="G134" s="150">
        <v>57000</v>
      </c>
      <c r="H134" s="150"/>
      <c r="I134" s="150"/>
      <c r="J134" s="150"/>
      <c r="K134" s="150"/>
      <c r="L134" s="150"/>
      <c r="M134" s="150">
        <v>57000</v>
      </c>
      <c r="N134" s="150"/>
      <c r="O134" s="150">
        <v>20600</v>
      </c>
      <c r="P134" s="150"/>
      <c r="Q134" s="150">
        <v>20600</v>
      </c>
      <c r="R134" s="150"/>
      <c r="S134" s="150"/>
      <c r="T134" s="150"/>
      <c r="U134" s="150"/>
      <c r="V134" s="150"/>
      <c r="W134" s="150">
        <v>20600</v>
      </c>
      <c r="X134" s="150"/>
    </row>
    <row r="135" spans="1:24" s="24" customFormat="1">
      <c r="A135" s="151" t="s">
        <v>298</v>
      </c>
      <c r="B135" s="102">
        <v>200</v>
      </c>
      <c r="C135" s="153" t="s">
        <v>426</v>
      </c>
      <c r="D135" s="147" t="str">
        <f>IF(OR(LEFT(C135,5)="000 9",LEFT(C135,5)="000 7"),"X",C135)</f>
        <v>000 0502 0000000 000 300</v>
      </c>
      <c r="E135" s="148">
        <v>22152400</v>
      </c>
      <c r="F135" s="149"/>
      <c r="G135" s="150">
        <v>22152400</v>
      </c>
      <c r="H135" s="150"/>
      <c r="I135" s="150"/>
      <c r="J135" s="150"/>
      <c r="K135" s="150"/>
      <c r="L135" s="150"/>
      <c r="M135" s="150">
        <v>22152400</v>
      </c>
      <c r="N135" s="150"/>
      <c r="O135" s="150"/>
      <c r="P135" s="150"/>
      <c r="Q135" s="150"/>
      <c r="R135" s="150"/>
      <c r="S135" s="150"/>
      <c r="T135" s="150"/>
      <c r="U135" s="150"/>
      <c r="V135" s="150"/>
      <c r="W135" s="150"/>
      <c r="X135" s="150"/>
    </row>
    <row r="136" spans="1:24" s="24" customFormat="1" ht="22.5">
      <c r="A136" s="151" t="s">
        <v>300</v>
      </c>
      <c r="B136" s="102">
        <v>200</v>
      </c>
      <c r="C136" s="153" t="s">
        <v>427</v>
      </c>
      <c r="D136" s="147" t="str">
        <f>IF(OR(LEFT(C136,5)="000 9",LEFT(C136,5)="000 7"),"X",C136)</f>
        <v>000 0502 0000000 000 310</v>
      </c>
      <c r="E136" s="148">
        <v>20833200</v>
      </c>
      <c r="F136" s="149"/>
      <c r="G136" s="150">
        <v>20833200</v>
      </c>
      <c r="H136" s="150"/>
      <c r="I136" s="150"/>
      <c r="J136" s="150"/>
      <c r="K136" s="150"/>
      <c r="L136" s="150"/>
      <c r="M136" s="150">
        <v>20833200</v>
      </c>
      <c r="N136" s="150"/>
      <c r="O136" s="150"/>
      <c r="P136" s="150"/>
      <c r="Q136" s="150"/>
      <c r="R136" s="150"/>
      <c r="S136" s="150"/>
      <c r="T136" s="150"/>
      <c r="U136" s="150"/>
      <c r="V136" s="150"/>
      <c r="W136" s="150"/>
      <c r="X136" s="150"/>
    </row>
    <row r="137" spans="1:24" s="24" customFormat="1" ht="22.5">
      <c r="A137" s="151" t="s">
        <v>302</v>
      </c>
      <c r="B137" s="102">
        <v>200</v>
      </c>
      <c r="C137" s="153" t="s">
        <v>428</v>
      </c>
      <c r="D137" s="147" t="str">
        <f>IF(OR(LEFT(C137,5)="000 9",LEFT(C137,5)="000 7"),"X",C137)</f>
        <v>000 0502 0000000 000 340</v>
      </c>
      <c r="E137" s="148">
        <v>1319200</v>
      </c>
      <c r="F137" s="149"/>
      <c r="G137" s="150">
        <v>1319200</v>
      </c>
      <c r="H137" s="150"/>
      <c r="I137" s="150"/>
      <c r="J137" s="150"/>
      <c r="K137" s="150"/>
      <c r="L137" s="150"/>
      <c r="M137" s="150">
        <v>1319200</v>
      </c>
      <c r="N137" s="150"/>
      <c r="O137" s="150"/>
      <c r="P137" s="150"/>
      <c r="Q137" s="150"/>
      <c r="R137" s="150"/>
      <c r="S137" s="150"/>
      <c r="T137" s="150"/>
      <c r="U137" s="150"/>
      <c r="V137" s="150"/>
      <c r="W137" s="150"/>
      <c r="X137" s="150"/>
    </row>
    <row r="138" spans="1:24" s="24" customFormat="1">
      <c r="A138" s="151" t="s">
        <v>429</v>
      </c>
      <c r="B138" s="102">
        <v>200</v>
      </c>
      <c r="C138" s="153" t="s">
        <v>430</v>
      </c>
      <c r="D138" s="147" t="str">
        <f>IF(OR(LEFT(C138,5)="000 9",LEFT(C138,5)="000 7"),"X",C138)</f>
        <v>000 0503 0000000 000 000</v>
      </c>
      <c r="E138" s="148">
        <v>26378200</v>
      </c>
      <c r="F138" s="149"/>
      <c r="G138" s="150">
        <v>26378200</v>
      </c>
      <c r="H138" s="150"/>
      <c r="I138" s="150"/>
      <c r="J138" s="150"/>
      <c r="K138" s="150"/>
      <c r="L138" s="150"/>
      <c r="M138" s="150">
        <v>26378200</v>
      </c>
      <c r="N138" s="150"/>
      <c r="O138" s="150">
        <v>1905359.23</v>
      </c>
      <c r="P138" s="150"/>
      <c r="Q138" s="150">
        <v>1905359.23</v>
      </c>
      <c r="R138" s="150"/>
      <c r="S138" s="150"/>
      <c r="T138" s="150"/>
      <c r="U138" s="150"/>
      <c r="V138" s="150"/>
      <c r="W138" s="150">
        <v>1905359.23</v>
      </c>
      <c r="X138" s="150"/>
    </row>
    <row r="139" spans="1:24" s="24" customFormat="1">
      <c r="A139" s="151" t="s">
        <v>264</v>
      </c>
      <c r="B139" s="102">
        <v>200</v>
      </c>
      <c r="C139" s="153" t="s">
        <v>431</v>
      </c>
      <c r="D139" s="147" t="str">
        <f>IF(OR(LEFT(C139,5)="000 9",LEFT(C139,5)="000 7"),"X",C139)</f>
        <v>000 0503 0000000 000 200</v>
      </c>
      <c r="E139" s="148">
        <v>25128200</v>
      </c>
      <c r="F139" s="149"/>
      <c r="G139" s="150">
        <v>25128200</v>
      </c>
      <c r="H139" s="150"/>
      <c r="I139" s="150"/>
      <c r="J139" s="150"/>
      <c r="K139" s="150"/>
      <c r="L139" s="150"/>
      <c r="M139" s="150">
        <v>25128200</v>
      </c>
      <c r="N139" s="150"/>
      <c r="O139" s="150">
        <v>1905359.23</v>
      </c>
      <c r="P139" s="150"/>
      <c r="Q139" s="150">
        <v>1905359.23</v>
      </c>
      <c r="R139" s="150"/>
      <c r="S139" s="150"/>
      <c r="T139" s="150"/>
      <c r="U139" s="150"/>
      <c r="V139" s="150"/>
      <c r="W139" s="150">
        <v>1905359.23</v>
      </c>
      <c r="X139" s="150"/>
    </row>
    <row r="140" spans="1:24" s="24" customFormat="1">
      <c r="A140" s="151" t="s">
        <v>274</v>
      </c>
      <c r="B140" s="102">
        <v>200</v>
      </c>
      <c r="C140" s="153" t="s">
        <v>432</v>
      </c>
      <c r="D140" s="147" t="str">
        <f>IF(OR(LEFT(C140,5)="000 9",LEFT(C140,5)="000 7"),"X",C140)</f>
        <v>000 0503 0000000 000 220</v>
      </c>
      <c r="E140" s="148">
        <v>25128200</v>
      </c>
      <c r="F140" s="149"/>
      <c r="G140" s="150">
        <v>25128200</v>
      </c>
      <c r="H140" s="150"/>
      <c r="I140" s="150"/>
      <c r="J140" s="150"/>
      <c r="K140" s="150"/>
      <c r="L140" s="150"/>
      <c r="M140" s="150">
        <v>25128200</v>
      </c>
      <c r="N140" s="150"/>
      <c r="O140" s="150">
        <v>1905359.23</v>
      </c>
      <c r="P140" s="150"/>
      <c r="Q140" s="150">
        <v>1905359.23</v>
      </c>
      <c r="R140" s="150"/>
      <c r="S140" s="150"/>
      <c r="T140" s="150"/>
      <c r="U140" s="150"/>
      <c r="V140" s="150"/>
      <c r="W140" s="150">
        <v>1905359.23</v>
      </c>
      <c r="X140" s="150"/>
    </row>
    <row r="141" spans="1:24" s="24" customFormat="1">
      <c r="A141" s="151" t="s">
        <v>280</v>
      </c>
      <c r="B141" s="102">
        <v>200</v>
      </c>
      <c r="C141" s="153" t="s">
        <v>433</v>
      </c>
      <c r="D141" s="147" t="str">
        <f>IF(OR(LEFT(C141,5)="000 9",LEFT(C141,5)="000 7"),"X",C141)</f>
        <v>000 0503 0000000 000 223</v>
      </c>
      <c r="E141" s="148">
        <v>6970400</v>
      </c>
      <c r="F141" s="149"/>
      <c r="G141" s="150">
        <v>6970400</v>
      </c>
      <c r="H141" s="150"/>
      <c r="I141" s="150"/>
      <c r="J141" s="150"/>
      <c r="K141" s="150"/>
      <c r="L141" s="150"/>
      <c r="M141" s="150">
        <v>6970400</v>
      </c>
      <c r="N141" s="150"/>
      <c r="O141" s="150">
        <v>1478534.71</v>
      </c>
      <c r="P141" s="150"/>
      <c r="Q141" s="150">
        <v>1478534.71</v>
      </c>
      <c r="R141" s="150"/>
      <c r="S141" s="150"/>
      <c r="T141" s="150"/>
      <c r="U141" s="150"/>
      <c r="V141" s="150"/>
      <c r="W141" s="150">
        <v>1478534.71</v>
      </c>
      <c r="X141" s="150"/>
    </row>
    <row r="142" spans="1:24" s="24" customFormat="1" ht="22.5">
      <c r="A142" s="151" t="s">
        <v>284</v>
      </c>
      <c r="B142" s="102">
        <v>200</v>
      </c>
      <c r="C142" s="153" t="s">
        <v>434</v>
      </c>
      <c r="D142" s="147" t="str">
        <f>IF(OR(LEFT(C142,5)="000 9",LEFT(C142,5)="000 7"),"X",C142)</f>
        <v>000 0503 0000000 000 225</v>
      </c>
      <c r="E142" s="148">
        <v>16757800</v>
      </c>
      <c r="F142" s="149"/>
      <c r="G142" s="150">
        <v>16757800</v>
      </c>
      <c r="H142" s="150"/>
      <c r="I142" s="150"/>
      <c r="J142" s="150"/>
      <c r="K142" s="150"/>
      <c r="L142" s="150"/>
      <c r="M142" s="150">
        <v>16757800</v>
      </c>
      <c r="N142" s="150"/>
      <c r="O142" s="150">
        <v>426824.52</v>
      </c>
      <c r="P142" s="150"/>
      <c r="Q142" s="150">
        <v>426824.52</v>
      </c>
      <c r="R142" s="150"/>
      <c r="S142" s="150"/>
      <c r="T142" s="150"/>
      <c r="U142" s="150"/>
      <c r="V142" s="150"/>
      <c r="W142" s="150">
        <v>426824.52</v>
      </c>
      <c r="X142" s="150"/>
    </row>
    <row r="143" spans="1:24" s="24" customFormat="1">
      <c r="A143" s="151" t="s">
        <v>286</v>
      </c>
      <c r="B143" s="102">
        <v>200</v>
      </c>
      <c r="C143" s="153" t="s">
        <v>435</v>
      </c>
      <c r="D143" s="147" t="str">
        <f>IF(OR(LEFT(C143,5)="000 9",LEFT(C143,5)="000 7"),"X",C143)</f>
        <v>000 0503 0000000 000 226</v>
      </c>
      <c r="E143" s="148">
        <v>1400000</v>
      </c>
      <c r="F143" s="149"/>
      <c r="G143" s="150">
        <v>1400000</v>
      </c>
      <c r="H143" s="150"/>
      <c r="I143" s="150"/>
      <c r="J143" s="150"/>
      <c r="K143" s="150"/>
      <c r="L143" s="150"/>
      <c r="M143" s="150">
        <v>1400000</v>
      </c>
      <c r="N143" s="150"/>
      <c r="O143" s="150"/>
      <c r="P143" s="150"/>
      <c r="Q143" s="150"/>
      <c r="R143" s="150"/>
      <c r="S143" s="150"/>
      <c r="T143" s="150"/>
      <c r="U143" s="150"/>
      <c r="V143" s="150"/>
      <c r="W143" s="150"/>
      <c r="X143" s="150"/>
    </row>
    <row r="144" spans="1:24" s="24" customFormat="1">
      <c r="A144" s="151" t="s">
        <v>298</v>
      </c>
      <c r="B144" s="102">
        <v>200</v>
      </c>
      <c r="C144" s="153" t="s">
        <v>436</v>
      </c>
      <c r="D144" s="147" t="str">
        <f>IF(OR(LEFT(C144,5)="000 9",LEFT(C144,5)="000 7"),"X",C144)</f>
        <v>000 0503 0000000 000 300</v>
      </c>
      <c r="E144" s="148">
        <v>1250000</v>
      </c>
      <c r="F144" s="149"/>
      <c r="G144" s="150">
        <v>1250000</v>
      </c>
      <c r="H144" s="150"/>
      <c r="I144" s="150"/>
      <c r="J144" s="150"/>
      <c r="K144" s="150"/>
      <c r="L144" s="150"/>
      <c r="M144" s="150">
        <v>1250000</v>
      </c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</row>
    <row r="145" spans="1:24" s="24" customFormat="1" ht="22.5">
      <c r="A145" s="151" t="s">
        <v>300</v>
      </c>
      <c r="B145" s="102">
        <v>200</v>
      </c>
      <c r="C145" s="153" t="s">
        <v>437</v>
      </c>
      <c r="D145" s="147" t="str">
        <f>IF(OR(LEFT(C145,5)="000 9",LEFT(C145,5)="000 7"),"X",C145)</f>
        <v>000 0503 0000000 000 310</v>
      </c>
      <c r="E145" s="148">
        <v>100000</v>
      </c>
      <c r="F145" s="149"/>
      <c r="G145" s="150">
        <v>100000</v>
      </c>
      <c r="H145" s="150"/>
      <c r="I145" s="150"/>
      <c r="J145" s="150"/>
      <c r="K145" s="150"/>
      <c r="L145" s="150"/>
      <c r="M145" s="150">
        <v>100000</v>
      </c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</row>
    <row r="146" spans="1:24" s="24" customFormat="1" ht="22.5">
      <c r="A146" s="151" t="s">
        <v>302</v>
      </c>
      <c r="B146" s="102">
        <v>200</v>
      </c>
      <c r="C146" s="153" t="s">
        <v>438</v>
      </c>
      <c r="D146" s="147" t="str">
        <f>IF(OR(LEFT(C146,5)="000 9",LEFT(C146,5)="000 7"),"X",C146)</f>
        <v>000 0503 0000000 000 340</v>
      </c>
      <c r="E146" s="148">
        <v>1150000</v>
      </c>
      <c r="F146" s="149"/>
      <c r="G146" s="150">
        <v>1150000</v>
      </c>
      <c r="H146" s="150"/>
      <c r="I146" s="150"/>
      <c r="J146" s="150"/>
      <c r="K146" s="150"/>
      <c r="L146" s="150"/>
      <c r="M146" s="150">
        <v>1150000</v>
      </c>
      <c r="N146" s="150"/>
      <c r="O146" s="150"/>
      <c r="P146" s="150"/>
      <c r="Q146" s="150"/>
      <c r="R146" s="150"/>
      <c r="S146" s="150"/>
      <c r="T146" s="150"/>
      <c r="U146" s="150"/>
      <c r="V146" s="150"/>
      <c r="W146" s="150"/>
      <c r="X146" s="150"/>
    </row>
    <row r="147" spans="1:24" s="24" customFormat="1" ht="22.5">
      <c r="A147" s="151" t="s">
        <v>439</v>
      </c>
      <c r="B147" s="102">
        <v>200</v>
      </c>
      <c r="C147" s="153" t="s">
        <v>440</v>
      </c>
      <c r="D147" s="147" t="str">
        <f>IF(OR(LEFT(C147,5)="000 9",LEFT(C147,5)="000 7"),"X",C147)</f>
        <v>000 0505 0000000 000 000</v>
      </c>
      <c r="E147" s="148"/>
      <c r="F147" s="149"/>
      <c r="G147" s="150"/>
      <c r="H147" s="150">
        <v>407300</v>
      </c>
      <c r="I147" s="150"/>
      <c r="J147" s="150"/>
      <c r="K147" s="150"/>
      <c r="L147" s="150"/>
      <c r="M147" s="150">
        <v>407300</v>
      </c>
      <c r="N147" s="150"/>
      <c r="O147" s="150"/>
      <c r="P147" s="150"/>
      <c r="Q147" s="150"/>
      <c r="R147" s="150">
        <v>83000</v>
      </c>
      <c r="S147" s="150"/>
      <c r="T147" s="150"/>
      <c r="U147" s="150"/>
      <c r="V147" s="150"/>
      <c r="W147" s="150">
        <v>83000</v>
      </c>
      <c r="X147" s="150"/>
    </row>
    <row r="148" spans="1:24" s="24" customFormat="1">
      <c r="A148" s="151" t="s">
        <v>264</v>
      </c>
      <c r="B148" s="102">
        <v>200</v>
      </c>
      <c r="C148" s="153" t="s">
        <v>441</v>
      </c>
      <c r="D148" s="147" t="str">
        <f>IF(OR(LEFT(C148,5)="000 9",LEFT(C148,5)="000 7"),"X",C148)</f>
        <v>000 0505 0000000 000 200</v>
      </c>
      <c r="E148" s="148"/>
      <c r="F148" s="149"/>
      <c r="G148" s="150"/>
      <c r="H148" s="150">
        <v>407300</v>
      </c>
      <c r="I148" s="150"/>
      <c r="J148" s="150"/>
      <c r="K148" s="150"/>
      <c r="L148" s="150"/>
      <c r="M148" s="150">
        <v>407300</v>
      </c>
      <c r="N148" s="150"/>
      <c r="O148" s="150"/>
      <c r="P148" s="150"/>
      <c r="Q148" s="150"/>
      <c r="R148" s="150">
        <v>83000</v>
      </c>
      <c r="S148" s="150"/>
      <c r="T148" s="150"/>
      <c r="U148" s="150"/>
      <c r="V148" s="150"/>
      <c r="W148" s="150">
        <v>83000</v>
      </c>
      <c r="X148" s="150"/>
    </row>
    <row r="149" spans="1:24" s="24" customFormat="1">
      <c r="A149" s="151" t="s">
        <v>288</v>
      </c>
      <c r="B149" s="102">
        <v>200</v>
      </c>
      <c r="C149" s="153" t="s">
        <v>442</v>
      </c>
      <c r="D149" s="147" t="str">
        <f>IF(OR(LEFT(C149,5)="000 9",LEFT(C149,5)="000 7"),"X",C149)</f>
        <v>000 0505 0000000 000 250</v>
      </c>
      <c r="E149" s="148"/>
      <c r="F149" s="149"/>
      <c r="G149" s="150"/>
      <c r="H149" s="150">
        <v>407300</v>
      </c>
      <c r="I149" s="150"/>
      <c r="J149" s="150"/>
      <c r="K149" s="150"/>
      <c r="L149" s="150"/>
      <c r="M149" s="150">
        <v>407300</v>
      </c>
      <c r="N149" s="150"/>
      <c r="O149" s="150"/>
      <c r="P149" s="150"/>
      <c r="Q149" s="150"/>
      <c r="R149" s="150">
        <v>83000</v>
      </c>
      <c r="S149" s="150"/>
      <c r="T149" s="150"/>
      <c r="U149" s="150"/>
      <c r="V149" s="150"/>
      <c r="W149" s="150">
        <v>83000</v>
      </c>
      <c r="X149" s="150"/>
    </row>
    <row r="150" spans="1:24" s="24" customFormat="1" ht="33.75">
      <c r="A150" s="151" t="s">
        <v>290</v>
      </c>
      <c r="B150" s="102">
        <v>200</v>
      </c>
      <c r="C150" s="153" t="s">
        <v>443</v>
      </c>
      <c r="D150" s="147" t="str">
        <f>IF(OR(LEFT(C150,5)="000 9",LEFT(C150,5)="000 7"),"X",C150)</f>
        <v>000 0505 0000000 000 251</v>
      </c>
      <c r="E150" s="148"/>
      <c r="F150" s="149"/>
      <c r="G150" s="150"/>
      <c r="H150" s="150">
        <v>407300</v>
      </c>
      <c r="I150" s="150"/>
      <c r="J150" s="150"/>
      <c r="K150" s="150"/>
      <c r="L150" s="150"/>
      <c r="M150" s="150">
        <v>407300</v>
      </c>
      <c r="N150" s="150"/>
      <c r="O150" s="150"/>
      <c r="P150" s="150"/>
      <c r="Q150" s="150"/>
      <c r="R150" s="150">
        <v>83000</v>
      </c>
      <c r="S150" s="150"/>
      <c r="T150" s="150"/>
      <c r="U150" s="150"/>
      <c r="V150" s="150"/>
      <c r="W150" s="150">
        <v>83000</v>
      </c>
      <c r="X150" s="150"/>
    </row>
    <row r="151" spans="1:24" s="24" customFormat="1">
      <c r="A151" s="151" t="s">
        <v>444</v>
      </c>
      <c r="B151" s="102">
        <v>200</v>
      </c>
      <c r="C151" s="153" t="s">
        <v>445</v>
      </c>
      <c r="D151" s="147" t="str">
        <f>IF(OR(LEFT(C151,5)="000 9",LEFT(C151,5)="000 7"),"X",C151)</f>
        <v>000 0800 0000000 000 000</v>
      </c>
      <c r="E151" s="148">
        <v>12119700</v>
      </c>
      <c r="F151" s="149"/>
      <c r="G151" s="150">
        <v>12119700</v>
      </c>
      <c r="H151" s="150"/>
      <c r="I151" s="150"/>
      <c r="J151" s="150"/>
      <c r="K151" s="150"/>
      <c r="L151" s="150"/>
      <c r="M151" s="150">
        <v>12119700</v>
      </c>
      <c r="N151" s="150"/>
      <c r="O151" s="150">
        <v>2328069.44</v>
      </c>
      <c r="P151" s="150"/>
      <c r="Q151" s="150">
        <v>2328069.44</v>
      </c>
      <c r="R151" s="150"/>
      <c r="S151" s="150"/>
      <c r="T151" s="150"/>
      <c r="U151" s="150"/>
      <c r="V151" s="150"/>
      <c r="W151" s="150">
        <v>2328069.44</v>
      </c>
      <c r="X151" s="150"/>
    </row>
    <row r="152" spans="1:24" s="24" customFormat="1">
      <c r="A152" s="151" t="s">
        <v>264</v>
      </c>
      <c r="B152" s="102">
        <v>200</v>
      </c>
      <c r="C152" s="153" t="s">
        <v>446</v>
      </c>
      <c r="D152" s="147" t="str">
        <f>IF(OR(LEFT(C152,5)="000 9",LEFT(C152,5)="000 7"),"X",C152)</f>
        <v>000 0800 0000000 000 200</v>
      </c>
      <c r="E152" s="148">
        <v>11068300</v>
      </c>
      <c r="F152" s="149"/>
      <c r="G152" s="150">
        <v>11068300</v>
      </c>
      <c r="H152" s="150"/>
      <c r="I152" s="150"/>
      <c r="J152" s="150"/>
      <c r="K152" s="150"/>
      <c r="L152" s="150"/>
      <c r="M152" s="150">
        <v>11068300</v>
      </c>
      <c r="N152" s="150"/>
      <c r="O152" s="150">
        <v>1276719.44</v>
      </c>
      <c r="P152" s="150"/>
      <c r="Q152" s="150">
        <v>1276719.44</v>
      </c>
      <c r="R152" s="150"/>
      <c r="S152" s="150"/>
      <c r="T152" s="150"/>
      <c r="U152" s="150"/>
      <c r="V152" s="150"/>
      <c r="W152" s="150">
        <v>1276719.44</v>
      </c>
      <c r="X152" s="150"/>
    </row>
    <row r="153" spans="1:24" s="24" customFormat="1">
      <c r="A153" s="151" t="s">
        <v>274</v>
      </c>
      <c r="B153" s="102">
        <v>200</v>
      </c>
      <c r="C153" s="153" t="s">
        <v>447</v>
      </c>
      <c r="D153" s="147" t="str">
        <f>IF(OR(LEFT(C153,5)="000 9",LEFT(C153,5)="000 7"),"X",C153)</f>
        <v>000 0800 0000000 000 220</v>
      </c>
      <c r="E153" s="148">
        <v>358300</v>
      </c>
      <c r="F153" s="149"/>
      <c r="G153" s="150">
        <v>358300</v>
      </c>
      <c r="H153" s="150"/>
      <c r="I153" s="150"/>
      <c r="J153" s="150"/>
      <c r="K153" s="150"/>
      <c r="L153" s="150"/>
      <c r="M153" s="150">
        <v>358300</v>
      </c>
      <c r="N153" s="150"/>
      <c r="O153" s="150"/>
      <c r="P153" s="150"/>
      <c r="Q153" s="150"/>
      <c r="R153" s="150"/>
      <c r="S153" s="150"/>
      <c r="T153" s="150"/>
      <c r="U153" s="150"/>
      <c r="V153" s="150"/>
      <c r="W153" s="150"/>
      <c r="X153" s="150"/>
    </row>
    <row r="154" spans="1:24" s="24" customFormat="1" ht="22.5">
      <c r="A154" s="151" t="s">
        <v>284</v>
      </c>
      <c r="B154" s="102">
        <v>200</v>
      </c>
      <c r="C154" s="153" t="s">
        <v>448</v>
      </c>
      <c r="D154" s="147" t="str">
        <f>IF(OR(LEFT(C154,5)="000 9",LEFT(C154,5)="000 7"),"X",C154)</f>
        <v>000 0800 0000000 000 225</v>
      </c>
      <c r="E154" s="148">
        <v>308300</v>
      </c>
      <c r="F154" s="149"/>
      <c r="G154" s="150">
        <v>308300</v>
      </c>
      <c r="H154" s="150"/>
      <c r="I154" s="150"/>
      <c r="J154" s="150"/>
      <c r="K154" s="150"/>
      <c r="L154" s="150"/>
      <c r="M154" s="150">
        <v>308300</v>
      </c>
      <c r="N154" s="150"/>
      <c r="O154" s="150"/>
      <c r="P154" s="150"/>
      <c r="Q154" s="150"/>
      <c r="R154" s="150"/>
      <c r="S154" s="150"/>
      <c r="T154" s="150"/>
      <c r="U154" s="150"/>
      <c r="V154" s="150"/>
      <c r="W154" s="150"/>
      <c r="X154" s="150"/>
    </row>
    <row r="155" spans="1:24" s="24" customFormat="1">
      <c r="A155" s="151" t="s">
        <v>286</v>
      </c>
      <c r="B155" s="102">
        <v>200</v>
      </c>
      <c r="C155" s="153" t="s">
        <v>449</v>
      </c>
      <c r="D155" s="147" t="str">
        <f>IF(OR(LEFT(C155,5)="000 9",LEFT(C155,5)="000 7"),"X",C155)</f>
        <v>000 0800 0000000 000 226</v>
      </c>
      <c r="E155" s="148">
        <v>50000</v>
      </c>
      <c r="F155" s="149"/>
      <c r="G155" s="150">
        <v>50000</v>
      </c>
      <c r="H155" s="150"/>
      <c r="I155" s="150"/>
      <c r="J155" s="150"/>
      <c r="K155" s="150"/>
      <c r="L155" s="150"/>
      <c r="M155" s="150">
        <v>50000</v>
      </c>
      <c r="N155" s="150"/>
      <c r="O155" s="150"/>
      <c r="P155" s="150"/>
      <c r="Q155" s="150"/>
      <c r="R155" s="150"/>
      <c r="S155" s="150"/>
      <c r="T155" s="150"/>
      <c r="U155" s="150"/>
      <c r="V155" s="150"/>
      <c r="W155" s="150"/>
      <c r="X155" s="150"/>
    </row>
    <row r="156" spans="1:24" s="24" customFormat="1" ht="22.5">
      <c r="A156" s="151" t="s">
        <v>395</v>
      </c>
      <c r="B156" s="102">
        <v>200</v>
      </c>
      <c r="C156" s="153" t="s">
        <v>450</v>
      </c>
      <c r="D156" s="147" t="str">
        <f>IF(OR(LEFT(C156,5)="000 9",LEFT(C156,5)="000 7"),"X",C156)</f>
        <v>000 0800 0000000 000 240</v>
      </c>
      <c r="E156" s="148">
        <v>10461400</v>
      </c>
      <c r="F156" s="149"/>
      <c r="G156" s="150">
        <v>10461400</v>
      </c>
      <c r="H156" s="150"/>
      <c r="I156" s="150"/>
      <c r="J156" s="150"/>
      <c r="K156" s="150"/>
      <c r="L156" s="150"/>
      <c r="M156" s="150">
        <v>10461400</v>
      </c>
      <c r="N156" s="150"/>
      <c r="O156" s="150">
        <v>1272031.6399999999</v>
      </c>
      <c r="P156" s="150"/>
      <c r="Q156" s="150">
        <v>1272031.6399999999</v>
      </c>
      <c r="R156" s="150"/>
      <c r="S156" s="150"/>
      <c r="T156" s="150"/>
      <c r="U156" s="150"/>
      <c r="V156" s="150"/>
      <c r="W156" s="150">
        <v>1272031.6399999999</v>
      </c>
      <c r="X156" s="150"/>
    </row>
    <row r="157" spans="1:24" s="24" customFormat="1" ht="33.75">
      <c r="A157" s="151" t="s">
        <v>397</v>
      </c>
      <c r="B157" s="102">
        <v>200</v>
      </c>
      <c r="C157" s="153" t="s">
        <v>451</v>
      </c>
      <c r="D157" s="147" t="str">
        <f>IF(OR(LEFT(C157,5)="000 9",LEFT(C157,5)="000 7"),"X",C157)</f>
        <v>000 0800 0000000 000 241</v>
      </c>
      <c r="E157" s="148">
        <v>10461400</v>
      </c>
      <c r="F157" s="149"/>
      <c r="G157" s="150">
        <v>10461400</v>
      </c>
      <c r="H157" s="150"/>
      <c r="I157" s="150"/>
      <c r="J157" s="150"/>
      <c r="K157" s="150"/>
      <c r="L157" s="150"/>
      <c r="M157" s="150">
        <v>10461400</v>
      </c>
      <c r="N157" s="150"/>
      <c r="O157" s="150">
        <v>1272031.6399999999</v>
      </c>
      <c r="P157" s="150"/>
      <c r="Q157" s="150">
        <v>1272031.6399999999</v>
      </c>
      <c r="R157" s="150"/>
      <c r="S157" s="150"/>
      <c r="T157" s="150"/>
      <c r="U157" s="150"/>
      <c r="V157" s="150"/>
      <c r="W157" s="150">
        <v>1272031.6399999999</v>
      </c>
      <c r="X157" s="150"/>
    </row>
    <row r="158" spans="1:24" s="24" customFormat="1">
      <c r="A158" s="151" t="s">
        <v>296</v>
      </c>
      <c r="B158" s="102">
        <v>200</v>
      </c>
      <c r="C158" s="153" t="s">
        <v>452</v>
      </c>
      <c r="D158" s="147" t="str">
        <f>IF(OR(LEFT(C158,5)="000 9",LEFT(C158,5)="000 7"),"X",C158)</f>
        <v>000 0800 0000000 000 290</v>
      </c>
      <c r="E158" s="148">
        <v>248600</v>
      </c>
      <c r="F158" s="149"/>
      <c r="G158" s="150">
        <v>248600</v>
      </c>
      <c r="H158" s="150"/>
      <c r="I158" s="150"/>
      <c r="J158" s="150"/>
      <c r="K158" s="150"/>
      <c r="L158" s="150"/>
      <c r="M158" s="150">
        <v>248600</v>
      </c>
      <c r="N158" s="150"/>
      <c r="O158" s="150">
        <v>4687.8</v>
      </c>
      <c r="P158" s="150"/>
      <c r="Q158" s="150">
        <v>4687.8</v>
      </c>
      <c r="R158" s="150"/>
      <c r="S158" s="150"/>
      <c r="T158" s="150"/>
      <c r="U158" s="150"/>
      <c r="V158" s="150"/>
      <c r="W158" s="150">
        <v>4687.8</v>
      </c>
      <c r="X158" s="150"/>
    </row>
    <row r="159" spans="1:24" s="24" customFormat="1">
      <c r="A159" s="151" t="s">
        <v>298</v>
      </c>
      <c r="B159" s="102">
        <v>200</v>
      </c>
      <c r="C159" s="153" t="s">
        <v>453</v>
      </c>
      <c r="D159" s="147" t="str">
        <f>IF(OR(LEFT(C159,5)="000 9",LEFT(C159,5)="000 7"),"X",C159)</f>
        <v>000 0800 0000000 000 300</v>
      </c>
      <c r="E159" s="148">
        <v>1051400</v>
      </c>
      <c r="F159" s="149"/>
      <c r="G159" s="150">
        <v>1051400</v>
      </c>
      <c r="H159" s="150"/>
      <c r="I159" s="150"/>
      <c r="J159" s="150"/>
      <c r="K159" s="150"/>
      <c r="L159" s="150"/>
      <c r="M159" s="150">
        <v>1051400</v>
      </c>
      <c r="N159" s="150"/>
      <c r="O159" s="150">
        <v>1051350</v>
      </c>
      <c r="P159" s="150"/>
      <c r="Q159" s="150">
        <v>1051350</v>
      </c>
      <c r="R159" s="150"/>
      <c r="S159" s="150"/>
      <c r="T159" s="150"/>
      <c r="U159" s="150"/>
      <c r="V159" s="150"/>
      <c r="W159" s="150">
        <v>1051350</v>
      </c>
      <c r="X159" s="150"/>
    </row>
    <row r="160" spans="1:24" s="24" customFormat="1" ht="22.5">
      <c r="A160" s="151" t="s">
        <v>300</v>
      </c>
      <c r="B160" s="102">
        <v>200</v>
      </c>
      <c r="C160" s="153" t="s">
        <v>454</v>
      </c>
      <c r="D160" s="147" t="str">
        <f>IF(OR(LEFT(C160,5)="000 9",LEFT(C160,5)="000 7"),"X",C160)</f>
        <v>000 0800 0000000 000 310</v>
      </c>
      <c r="E160" s="148">
        <v>1051400</v>
      </c>
      <c r="F160" s="149"/>
      <c r="G160" s="150">
        <v>1051400</v>
      </c>
      <c r="H160" s="150"/>
      <c r="I160" s="150"/>
      <c r="J160" s="150"/>
      <c r="K160" s="150"/>
      <c r="L160" s="150"/>
      <c r="M160" s="150">
        <v>1051400</v>
      </c>
      <c r="N160" s="150"/>
      <c r="O160" s="150">
        <v>1051350</v>
      </c>
      <c r="P160" s="150"/>
      <c r="Q160" s="150">
        <v>1051350</v>
      </c>
      <c r="R160" s="150"/>
      <c r="S160" s="150"/>
      <c r="T160" s="150"/>
      <c r="U160" s="150"/>
      <c r="V160" s="150"/>
      <c r="W160" s="150">
        <v>1051350</v>
      </c>
      <c r="X160" s="150"/>
    </row>
    <row r="161" spans="1:24" s="24" customFormat="1">
      <c r="A161" s="151" t="s">
        <v>455</v>
      </c>
      <c r="B161" s="102">
        <v>200</v>
      </c>
      <c r="C161" s="153" t="s">
        <v>456</v>
      </c>
      <c r="D161" s="147" t="str">
        <f>IF(OR(LEFT(C161,5)="000 9",LEFT(C161,5)="000 7"),"X",C161)</f>
        <v>000 0801 0000000 000 000</v>
      </c>
      <c r="E161" s="148">
        <v>12119700</v>
      </c>
      <c r="F161" s="149"/>
      <c r="G161" s="150">
        <v>12119700</v>
      </c>
      <c r="H161" s="150"/>
      <c r="I161" s="150"/>
      <c r="J161" s="150"/>
      <c r="K161" s="150"/>
      <c r="L161" s="150"/>
      <c r="M161" s="150">
        <v>12119700</v>
      </c>
      <c r="N161" s="150"/>
      <c r="O161" s="150">
        <v>2328069.44</v>
      </c>
      <c r="P161" s="150"/>
      <c r="Q161" s="150">
        <v>2328069.44</v>
      </c>
      <c r="R161" s="150"/>
      <c r="S161" s="150"/>
      <c r="T161" s="150"/>
      <c r="U161" s="150"/>
      <c r="V161" s="150"/>
      <c r="W161" s="150">
        <v>2328069.44</v>
      </c>
      <c r="X161" s="150"/>
    </row>
    <row r="162" spans="1:24" s="24" customFormat="1">
      <c r="A162" s="151" t="s">
        <v>264</v>
      </c>
      <c r="B162" s="102">
        <v>200</v>
      </c>
      <c r="C162" s="153" t="s">
        <v>457</v>
      </c>
      <c r="D162" s="147" t="str">
        <f>IF(OR(LEFT(C162,5)="000 9",LEFT(C162,5)="000 7"),"X",C162)</f>
        <v>000 0801 0000000 000 200</v>
      </c>
      <c r="E162" s="148">
        <v>11068300</v>
      </c>
      <c r="F162" s="149"/>
      <c r="G162" s="150">
        <v>11068300</v>
      </c>
      <c r="H162" s="150"/>
      <c r="I162" s="150"/>
      <c r="J162" s="150"/>
      <c r="K162" s="150"/>
      <c r="L162" s="150"/>
      <c r="M162" s="150">
        <v>11068300</v>
      </c>
      <c r="N162" s="150"/>
      <c r="O162" s="150">
        <v>1276719.44</v>
      </c>
      <c r="P162" s="150"/>
      <c r="Q162" s="150">
        <v>1276719.44</v>
      </c>
      <c r="R162" s="150"/>
      <c r="S162" s="150"/>
      <c r="T162" s="150"/>
      <c r="U162" s="150"/>
      <c r="V162" s="150"/>
      <c r="W162" s="150">
        <v>1276719.44</v>
      </c>
      <c r="X162" s="150"/>
    </row>
    <row r="163" spans="1:24" s="24" customFormat="1">
      <c r="A163" s="151" t="s">
        <v>274</v>
      </c>
      <c r="B163" s="102">
        <v>200</v>
      </c>
      <c r="C163" s="153" t="s">
        <v>458</v>
      </c>
      <c r="D163" s="147" t="str">
        <f>IF(OR(LEFT(C163,5)="000 9",LEFT(C163,5)="000 7"),"X",C163)</f>
        <v>000 0801 0000000 000 220</v>
      </c>
      <c r="E163" s="148">
        <v>358300</v>
      </c>
      <c r="F163" s="149"/>
      <c r="G163" s="150">
        <v>358300</v>
      </c>
      <c r="H163" s="150"/>
      <c r="I163" s="150"/>
      <c r="J163" s="150"/>
      <c r="K163" s="150"/>
      <c r="L163" s="150"/>
      <c r="M163" s="150">
        <v>358300</v>
      </c>
      <c r="N163" s="150"/>
      <c r="O163" s="150"/>
      <c r="P163" s="150"/>
      <c r="Q163" s="150"/>
      <c r="R163" s="150"/>
      <c r="S163" s="150"/>
      <c r="T163" s="150"/>
      <c r="U163" s="150"/>
      <c r="V163" s="150"/>
      <c r="W163" s="150"/>
      <c r="X163" s="150"/>
    </row>
    <row r="164" spans="1:24" s="24" customFormat="1" ht="22.5">
      <c r="A164" s="151" t="s">
        <v>284</v>
      </c>
      <c r="B164" s="102">
        <v>200</v>
      </c>
      <c r="C164" s="153" t="s">
        <v>459</v>
      </c>
      <c r="D164" s="147" t="str">
        <f>IF(OR(LEFT(C164,5)="000 9",LEFT(C164,5)="000 7"),"X",C164)</f>
        <v>000 0801 0000000 000 225</v>
      </c>
      <c r="E164" s="148">
        <v>308300</v>
      </c>
      <c r="F164" s="149"/>
      <c r="G164" s="150">
        <v>308300</v>
      </c>
      <c r="H164" s="150"/>
      <c r="I164" s="150"/>
      <c r="J164" s="150"/>
      <c r="K164" s="150"/>
      <c r="L164" s="150"/>
      <c r="M164" s="150">
        <v>308300</v>
      </c>
      <c r="N164" s="150"/>
      <c r="O164" s="150"/>
      <c r="P164" s="150"/>
      <c r="Q164" s="150"/>
      <c r="R164" s="150"/>
      <c r="S164" s="150"/>
      <c r="T164" s="150"/>
      <c r="U164" s="150"/>
      <c r="V164" s="150"/>
      <c r="W164" s="150"/>
      <c r="X164" s="150"/>
    </row>
    <row r="165" spans="1:24" s="24" customFormat="1">
      <c r="A165" s="151" t="s">
        <v>286</v>
      </c>
      <c r="B165" s="102">
        <v>200</v>
      </c>
      <c r="C165" s="153" t="s">
        <v>460</v>
      </c>
      <c r="D165" s="147" t="str">
        <f>IF(OR(LEFT(C165,5)="000 9",LEFT(C165,5)="000 7"),"X",C165)</f>
        <v>000 0801 0000000 000 226</v>
      </c>
      <c r="E165" s="148">
        <v>50000</v>
      </c>
      <c r="F165" s="149"/>
      <c r="G165" s="150">
        <v>50000</v>
      </c>
      <c r="H165" s="150"/>
      <c r="I165" s="150"/>
      <c r="J165" s="150"/>
      <c r="K165" s="150"/>
      <c r="L165" s="150"/>
      <c r="M165" s="150">
        <v>50000</v>
      </c>
      <c r="N165" s="150"/>
      <c r="O165" s="150"/>
      <c r="P165" s="150"/>
      <c r="Q165" s="150"/>
      <c r="R165" s="150"/>
      <c r="S165" s="150"/>
      <c r="T165" s="150"/>
      <c r="U165" s="150"/>
      <c r="V165" s="150"/>
      <c r="W165" s="150"/>
      <c r="X165" s="150"/>
    </row>
    <row r="166" spans="1:24" s="24" customFormat="1" ht="22.5">
      <c r="A166" s="151" t="s">
        <v>395</v>
      </c>
      <c r="B166" s="102">
        <v>200</v>
      </c>
      <c r="C166" s="153" t="s">
        <v>461</v>
      </c>
      <c r="D166" s="147" t="str">
        <f>IF(OR(LEFT(C166,5)="000 9",LEFT(C166,5)="000 7"),"X",C166)</f>
        <v>000 0801 0000000 000 240</v>
      </c>
      <c r="E166" s="148">
        <v>10461400</v>
      </c>
      <c r="F166" s="149"/>
      <c r="G166" s="150">
        <v>10461400</v>
      </c>
      <c r="H166" s="150"/>
      <c r="I166" s="150"/>
      <c r="J166" s="150"/>
      <c r="K166" s="150"/>
      <c r="L166" s="150"/>
      <c r="M166" s="150">
        <v>10461400</v>
      </c>
      <c r="N166" s="150"/>
      <c r="O166" s="150">
        <v>1272031.6399999999</v>
      </c>
      <c r="P166" s="150"/>
      <c r="Q166" s="150">
        <v>1272031.6399999999</v>
      </c>
      <c r="R166" s="150"/>
      <c r="S166" s="150"/>
      <c r="T166" s="150"/>
      <c r="U166" s="150"/>
      <c r="V166" s="150"/>
      <c r="W166" s="150">
        <v>1272031.6399999999</v>
      </c>
      <c r="X166" s="150"/>
    </row>
    <row r="167" spans="1:24" s="24" customFormat="1" ht="33.75">
      <c r="A167" s="151" t="s">
        <v>397</v>
      </c>
      <c r="B167" s="102">
        <v>200</v>
      </c>
      <c r="C167" s="153" t="s">
        <v>462</v>
      </c>
      <c r="D167" s="147" t="str">
        <f>IF(OR(LEFT(C167,5)="000 9",LEFT(C167,5)="000 7"),"X",C167)</f>
        <v>000 0801 0000000 000 241</v>
      </c>
      <c r="E167" s="148">
        <v>10461400</v>
      </c>
      <c r="F167" s="149"/>
      <c r="G167" s="150">
        <v>10461400</v>
      </c>
      <c r="H167" s="150"/>
      <c r="I167" s="150"/>
      <c r="J167" s="150"/>
      <c r="K167" s="150"/>
      <c r="L167" s="150"/>
      <c r="M167" s="150">
        <v>10461400</v>
      </c>
      <c r="N167" s="150"/>
      <c r="O167" s="150">
        <v>1272031.6399999999</v>
      </c>
      <c r="P167" s="150"/>
      <c r="Q167" s="150">
        <v>1272031.6399999999</v>
      </c>
      <c r="R167" s="150"/>
      <c r="S167" s="150"/>
      <c r="T167" s="150"/>
      <c r="U167" s="150"/>
      <c r="V167" s="150"/>
      <c r="W167" s="150">
        <v>1272031.6399999999</v>
      </c>
      <c r="X167" s="150"/>
    </row>
    <row r="168" spans="1:24" s="24" customFormat="1">
      <c r="A168" s="151" t="s">
        <v>296</v>
      </c>
      <c r="B168" s="102">
        <v>200</v>
      </c>
      <c r="C168" s="153" t="s">
        <v>463</v>
      </c>
      <c r="D168" s="147" t="str">
        <f>IF(OR(LEFT(C168,5)="000 9",LEFT(C168,5)="000 7"),"X",C168)</f>
        <v>000 0801 0000000 000 290</v>
      </c>
      <c r="E168" s="148">
        <v>248600</v>
      </c>
      <c r="F168" s="149"/>
      <c r="G168" s="150">
        <v>248600</v>
      </c>
      <c r="H168" s="150"/>
      <c r="I168" s="150"/>
      <c r="J168" s="150"/>
      <c r="K168" s="150"/>
      <c r="L168" s="150"/>
      <c r="M168" s="150">
        <v>248600</v>
      </c>
      <c r="N168" s="150"/>
      <c r="O168" s="150">
        <v>4687.8</v>
      </c>
      <c r="P168" s="150"/>
      <c r="Q168" s="150">
        <v>4687.8</v>
      </c>
      <c r="R168" s="150"/>
      <c r="S168" s="150"/>
      <c r="T168" s="150"/>
      <c r="U168" s="150"/>
      <c r="V168" s="150"/>
      <c r="W168" s="150">
        <v>4687.8</v>
      </c>
      <c r="X168" s="150"/>
    </row>
    <row r="169" spans="1:24" s="24" customFormat="1">
      <c r="A169" s="151" t="s">
        <v>298</v>
      </c>
      <c r="B169" s="102">
        <v>200</v>
      </c>
      <c r="C169" s="153" t="s">
        <v>464</v>
      </c>
      <c r="D169" s="147" t="str">
        <f>IF(OR(LEFT(C169,5)="000 9",LEFT(C169,5)="000 7"),"X",C169)</f>
        <v>000 0801 0000000 000 300</v>
      </c>
      <c r="E169" s="148">
        <v>1051400</v>
      </c>
      <c r="F169" s="149"/>
      <c r="G169" s="150">
        <v>1051400</v>
      </c>
      <c r="H169" s="150"/>
      <c r="I169" s="150"/>
      <c r="J169" s="150"/>
      <c r="K169" s="150"/>
      <c r="L169" s="150"/>
      <c r="M169" s="150">
        <v>1051400</v>
      </c>
      <c r="N169" s="150"/>
      <c r="O169" s="150">
        <v>1051350</v>
      </c>
      <c r="P169" s="150"/>
      <c r="Q169" s="150">
        <v>1051350</v>
      </c>
      <c r="R169" s="150"/>
      <c r="S169" s="150"/>
      <c r="T169" s="150"/>
      <c r="U169" s="150"/>
      <c r="V169" s="150"/>
      <c r="W169" s="150">
        <v>1051350</v>
      </c>
      <c r="X169" s="150"/>
    </row>
    <row r="170" spans="1:24" s="24" customFormat="1" ht="22.5">
      <c r="A170" s="151" t="s">
        <v>300</v>
      </c>
      <c r="B170" s="102">
        <v>200</v>
      </c>
      <c r="C170" s="153" t="s">
        <v>465</v>
      </c>
      <c r="D170" s="147" t="str">
        <f>IF(OR(LEFT(C170,5)="000 9",LEFT(C170,5)="000 7"),"X",C170)</f>
        <v>000 0801 0000000 000 310</v>
      </c>
      <c r="E170" s="148">
        <v>1051400</v>
      </c>
      <c r="F170" s="149"/>
      <c r="G170" s="150">
        <v>1051400</v>
      </c>
      <c r="H170" s="150"/>
      <c r="I170" s="150"/>
      <c r="J170" s="150"/>
      <c r="K170" s="150"/>
      <c r="L170" s="150"/>
      <c r="M170" s="150">
        <v>1051400</v>
      </c>
      <c r="N170" s="150"/>
      <c r="O170" s="150">
        <v>1051350</v>
      </c>
      <c r="P170" s="150"/>
      <c r="Q170" s="150">
        <v>1051350</v>
      </c>
      <c r="R170" s="150"/>
      <c r="S170" s="150"/>
      <c r="T170" s="150"/>
      <c r="U170" s="150"/>
      <c r="V170" s="150"/>
      <c r="W170" s="150">
        <v>1051350</v>
      </c>
      <c r="X170" s="150"/>
    </row>
    <row r="171" spans="1:24" s="24" customFormat="1">
      <c r="A171" s="151" t="s">
        <v>466</v>
      </c>
      <c r="B171" s="102">
        <v>200</v>
      </c>
      <c r="C171" s="153" t="s">
        <v>467</v>
      </c>
      <c r="D171" s="147" t="str">
        <f>IF(OR(LEFT(C171,5)="000 9",LEFT(C171,5)="000 7"),"X",C171)</f>
        <v>000 1000 0000000 000 000</v>
      </c>
      <c r="E171" s="148">
        <v>1965100</v>
      </c>
      <c r="F171" s="149"/>
      <c r="G171" s="150">
        <v>1965100</v>
      </c>
      <c r="H171" s="150"/>
      <c r="I171" s="150"/>
      <c r="J171" s="150"/>
      <c r="K171" s="150"/>
      <c r="L171" s="150"/>
      <c r="M171" s="150">
        <v>1965100</v>
      </c>
      <c r="N171" s="150"/>
      <c r="O171" s="150"/>
      <c r="P171" s="150"/>
      <c r="Q171" s="150"/>
      <c r="R171" s="150"/>
      <c r="S171" s="150"/>
      <c r="T171" s="150"/>
      <c r="U171" s="150"/>
      <c r="V171" s="150"/>
      <c r="W171" s="150"/>
      <c r="X171" s="150"/>
    </row>
    <row r="172" spans="1:24" s="24" customFormat="1">
      <c r="A172" s="151" t="s">
        <v>264</v>
      </c>
      <c r="B172" s="102">
        <v>200</v>
      </c>
      <c r="C172" s="153" t="s">
        <v>468</v>
      </c>
      <c r="D172" s="147" t="str">
        <f>IF(OR(LEFT(C172,5)="000 9",LEFT(C172,5)="000 7"),"X",C172)</f>
        <v>000 1000 0000000 000 200</v>
      </c>
      <c r="E172" s="148">
        <v>1965100</v>
      </c>
      <c r="F172" s="149"/>
      <c r="G172" s="150">
        <v>1965100</v>
      </c>
      <c r="H172" s="150"/>
      <c r="I172" s="150"/>
      <c r="J172" s="150"/>
      <c r="K172" s="150"/>
      <c r="L172" s="150"/>
      <c r="M172" s="150">
        <v>1965100</v>
      </c>
      <c r="N172" s="150"/>
      <c r="O172" s="150"/>
      <c r="P172" s="150"/>
      <c r="Q172" s="150"/>
      <c r="R172" s="150"/>
      <c r="S172" s="150"/>
      <c r="T172" s="150"/>
      <c r="U172" s="150"/>
      <c r="V172" s="150"/>
      <c r="W172" s="150"/>
      <c r="X172" s="150"/>
    </row>
    <row r="173" spans="1:24" s="24" customFormat="1">
      <c r="A173" s="151" t="s">
        <v>292</v>
      </c>
      <c r="B173" s="102">
        <v>200</v>
      </c>
      <c r="C173" s="153" t="s">
        <v>469</v>
      </c>
      <c r="D173" s="147" t="str">
        <f>IF(OR(LEFT(C173,5)="000 9",LEFT(C173,5)="000 7"),"X",C173)</f>
        <v>000 1000 0000000 000 260</v>
      </c>
      <c r="E173" s="148">
        <v>1965100</v>
      </c>
      <c r="F173" s="149"/>
      <c r="G173" s="150">
        <v>1965100</v>
      </c>
      <c r="H173" s="150"/>
      <c r="I173" s="150"/>
      <c r="J173" s="150"/>
      <c r="K173" s="150"/>
      <c r="L173" s="150"/>
      <c r="M173" s="150">
        <v>1965100</v>
      </c>
      <c r="N173" s="150"/>
      <c r="O173" s="150"/>
      <c r="P173" s="150"/>
      <c r="Q173" s="150"/>
      <c r="R173" s="150"/>
      <c r="S173" s="150"/>
      <c r="T173" s="150"/>
      <c r="U173" s="150"/>
      <c r="V173" s="150"/>
      <c r="W173" s="150"/>
      <c r="X173" s="150"/>
    </row>
    <row r="174" spans="1:24" s="24" customFormat="1" ht="22.5">
      <c r="A174" s="151" t="s">
        <v>294</v>
      </c>
      <c r="B174" s="102">
        <v>200</v>
      </c>
      <c r="C174" s="153" t="s">
        <v>470</v>
      </c>
      <c r="D174" s="147" t="str">
        <f>IF(OR(LEFT(C174,5)="000 9",LEFT(C174,5)="000 7"),"X",C174)</f>
        <v>000 1000 0000000 000 262</v>
      </c>
      <c r="E174" s="148">
        <v>1965100</v>
      </c>
      <c r="F174" s="149"/>
      <c r="G174" s="150">
        <v>1965100</v>
      </c>
      <c r="H174" s="150"/>
      <c r="I174" s="150"/>
      <c r="J174" s="150"/>
      <c r="K174" s="150"/>
      <c r="L174" s="150"/>
      <c r="M174" s="150">
        <v>1965100</v>
      </c>
      <c r="N174" s="150"/>
      <c r="O174" s="150"/>
      <c r="P174" s="150"/>
      <c r="Q174" s="150"/>
      <c r="R174" s="150"/>
      <c r="S174" s="150"/>
      <c r="T174" s="150"/>
      <c r="U174" s="150"/>
      <c r="V174" s="150"/>
      <c r="W174" s="150"/>
      <c r="X174" s="150"/>
    </row>
    <row r="175" spans="1:24" s="24" customFormat="1">
      <c r="A175" s="151" t="s">
        <v>471</v>
      </c>
      <c r="B175" s="102">
        <v>200</v>
      </c>
      <c r="C175" s="153" t="s">
        <v>472</v>
      </c>
      <c r="D175" s="147" t="str">
        <f>IF(OR(LEFT(C175,5)="000 9",LEFT(C175,5)="000 7"),"X",C175)</f>
        <v>000 1003 0000000 000 000</v>
      </c>
      <c r="E175" s="148">
        <v>1965100</v>
      </c>
      <c r="F175" s="149"/>
      <c r="G175" s="150">
        <v>1965100</v>
      </c>
      <c r="H175" s="150"/>
      <c r="I175" s="150"/>
      <c r="J175" s="150"/>
      <c r="K175" s="150"/>
      <c r="L175" s="150"/>
      <c r="M175" s="150">
        <v>1965100</v>
      </c>
      <c r="N175" s="150"/>
      <c r="O175" s="150"/>
      <c r="P175" s="150"/>
      <c r="Q175" s="150"/>
      <c r="R175" s="150"/>
      <c r="S175" s="150"/>
      <c r="T175" s="150"/>
      <c r="U175" s="150"/>
      <c r="V175" s="150"/>
      <c r="W175" s="150"/>
      <c r="X175" s="150"/>
    </row>
    <row r="176" spans="1:24" s="24" customFormat="1">
      <c r="A176" s="151" t="s">
        <v>264</v>
      </c>
      <c r="B176" s="102">
        <v>200</v>
      </c>
      <c r="C176" s="153" t="s">
        <v>473</v>
      </c>
      <c r="D176" s="147" t="str">
        <f>IF(OR(LEFT(C176,5)="000 9",LEFT(C176,5)="000 7"),"X",C176)</f>
        <v>000 1003 0000000 000 200</v>
      </c>
      <c r="E176" s="148">
        <v>1965100</v>
      </c>
      <c r="F176" s="149"/>
      <c r="G176" s="150">
        <v>1965100</v>
      </c>
      <c r="H176" s="150"/>
      <c r="I176" s="150"/>
      <c r="J176" s="150"/>
      <c r="K176" s="150"/>
      <c r="L176" s="150"/>
      <c r="M176" s="150">
        <v>1965100</v>
      </c>
      <c r="N176" s="150"/>
      <c r="O176" s="150"/>
      <c r="P176" s="150"/>
      <c r="Q176" s="150"/>
      <c r="R176" s="150"/>
      <c r="S176" s="150"/>
      <c r="T176" s="150"/>
      <c r="U176" s="150"/>
      <c r="V176" s="150"/>
      <c r="W176" s="150"/>
      <c r="X176" s="150"/>
    </row>
    <row r="177" spans="1:24" s="24" customFormat="1">
      <c r="A177" s="151" t="s">
        <v>292</v>
      </c>
      <c r="B177" s="102">
        <v>200</v>
      </c>
      <c r="C177" s="153" t="s">
        <v>474</v>
      </c>
      <c r="D177" s="147" t="str">
        <f>IF(OR(LEFT(C177,5)="000 9",LEFT(C177,5)="000 7"),"X",C177)</f>
        <v>000 1003 0000000 000 260</v>
      </c>
      <c r="E177" s="148">
        <v>1965100</v>
      </c>
      <c r="F177" s="149"/>
      <c r="G177" s="150">
        <v>1965100</v>
      </c>
      <c r="H177" s="150"/>
      <c r="I177" s="150"/>
      <c r="J177" s="150"/>
      <c r="K177" s="150"/>
      <c r="L177" s="150"/>
      <c r="M177" s="150">
        <v>1965100</v>
      </c>
      <c r="N177" s="150"/>
      <c r="O177" s="150"/>
      <c r="P177" s="150"/>
      <c r="Q177" s="150"/>
      <c r="R177" s="150"/>
      <c r="S177" s="150"/>
      <c r="T177" s="150"/>
      <c r="U177" s="150"/>
      <c r="V177" s="150"/>
      <c r="W177" s="150"/>
      <c r="X177" s="150"/>
    </row>
    <row r="178" spans="1:24" s="24" customFormat="1" ht="22.5">
      <c r="A178" s="151" t="s">
        <v>294</v>
      </c>
      <c r="B178" s="102">
        <v>200</v>
      </c>
      <c r="C178" s="153" t="s">
        <v>475</v>
      </c>
      <c r="D178" s="147" t="str">
        <f>IF(OR(LEFT(C178,5)="000 9",LEFT(C178,5)="000 7"),"X",C178)</f>
        <v>000 1003 0000000 000 262</v>
      </c>
      <c r="E178" s="148">
        <v>1965100</v>
      </c>
      <c r="F178" s="149"/>
      <c r="G178" s="150">
        <v>1965100</v>
      </c>
      <c r="H178" s="150"/>
      <c r="I178" s="150"/>
      <c r="J178" s="150"/>
      <c r="K178" s="150"/>
      <c r="L178" s="150"/>
      <c r="M178" s="150">
        <v>1965100</v>
      </c>
      <c r="N178" s="150"/>
      <c r="O178" s="150"/>
      <c r="P178" s="150"/>
      <c r="Q178" s="150"/>
      <c r="R178" s="150"/>
      <c r="S178" s="150"/>
      <c r="T178" s="150"/>
      <c r="U178" s="150"/>
      <c r="V178" s="150"/>
      <c r="W178" s="150"/>
      <c r="X178" s="150"/>
    </row>
    <row r="179" spans="1:24" s="24" customFormat="1">
      <c r="A179" s="151" t="s">
        <v>476</v>
      </c>
      <c r="B179" s="102">
        <v>200</v>
      </c>
      <c r="C179" s="153" t="s">
        <v>477</v>
      </c>
      <c r="D179" s="147" t="str">
        <f>IF(OR(LEFT(C179,5)="000 9",LEFT(C179,5)="000 7"),"X",C179)</f>
        <v>000 1200 0000000 000 000</v>
      </c>
      <c r="E179" s="148">
        <v>575700</v>
      </c>
      <c r="F179" s="149"/>
      <c r="G179" s="150">
        <v>575700</v>
      </c>
      <c r="H179" s="150"/>
      <c r="I179" s="150"/>
      <c r="J179" s="150"/>
      <c r="K179" s="150"/>
      <c r="L179" s="150"/>
      <c r="M179" s="150">
        <v>575700</v>
      </c>
      <c r="N179" s="150"/>
      <c r="O179" s="150">
        <v>96950</v>
      </c>
      <c r="P179" s="150"/>
      <c r="Q179" s="150">
        <v>96950</v>
      </c>
      <c r="R179" s="150"/>
      <c r="S179" s="150"/>
      <c r="T179" s="150"/>
      <c r="U179" s="150"/>
      <c r="V179" s="150"/>
      <c r="W179" s="150">
        <v>96950</v>
      </c>
      <c r="X179" s="150"/>
    </row>
    <row r="180" spans="1:24" s="24" customFormat="1">
      <c r="A180" s="151" t="s">
        <v>264</v>
      </c>
      <c r="B180" s="102">
        <v>200</v>
      </c>
      <c r="C180" s="153" t="s">
        <v>478</v>
      </c>
      <c r="D180" s="147" t="str">
        <f>IF(OR(LEFT(C180,5)="000 9",LEFT(C180,5)="000 7"),"X",C180)</f>
        <v>000 1200 0000000 000 200</v>
      </c>
      <c r="E180" s="148">
        <v>575700</v>
      </c>
      <c r="F180" s="149"/>
      <c r="G180" s="150">
        <v>575700</v>
      </c>
      <c r="H180" s="150"/>
      <c r="I180" s="150"/>
      <c r="J180" s="150"/>
      <c r="K180" s="150"/>
      <c r="L180" s="150"/>
      <c r="M180" s="150">
        <v>575700</v>
      </c>
      <c r="N180" s="150"/>
      <c r="O180" s="150">
        <v>96950</v>
      </c>
      <c r="P180" s="150"/>
      <c r="Q180" s="150">
        <v>96950</v>
      </c>
      <c r="R180" s="150"/>
      <c r="S180" s="150"/>
      <c r="T180" s="150"/>
      <c r="U180" s="150"/>
      <c r="V180" s="150"/>
      <c r="W180" s="150">
        <v>96950</v>
      </c>
      <c r="X180" s="150"/>
    </row>
    <row r="181" spans="1:24" s="24" customFormat="1">
      <c r="A181" s="151" t="s">
        <v>274</v>
      </c>
      <c r="B181" s="102">
        <v>200</v>
      </c>
      <c r="C181" s="153" t="s">
        <v>479</v>
      </c>
      <c r="D181" s="147" t="str">
        <f>IF(OR(LEFT(C181,5)="000 9",LEFT(C181,5)="000 7"),"X",C181)</f>
        <v>000 1200 0000000 000 220</v>
      </c>
      <c r="E181" s="148">
        <v>575700</v>
      </c>
      <c r="F181" s="149"/>
      <c r="G181" s="150">
        <v>575700</v>
      </c>
      <c r="H181" s="150"/>
      <c r="I181" s="150"/>
      <c r="J181" s="150"/>
      <c r="K181" s="150"/>
      <c r="L181" s="150"/>
      <c r="M181" s="150">
        <v>575700</v>
      </c>
      <c r="N181" s="150"/>
      <c r="O181" s="150">
        <v>96950</v>
      </c>
      <c r="P181" s="150"/>
      <c r="Q181" s="150">
        <v>96950</v>
      </c>
      <c r="R181" s="150"/>
      <c r="S181" s="150"/>
      <c r="T181" s="150"/>
      <c r="U181" s="150"/>
      <c r="V181" s="150"/>
      <c r="W181" s="150">
        <v>96950</v>
      </c>
      <c r="X181" s="150"/>
    </row>
    <row r="182" spans="1:24" s="24" customFormat="1" ht="22.5">
      <c r="A182" s="151" t="s">
        <v>284</v>
      </c>
      <c r="B182" s="102">
        <v>200</v>
      </c>
      <c r="C182" s="153" t="s">
        <v>480</v>
      </c>
      <c r="D182" s="147" t="str">
        <f>IF(OR(LEFT(C182,5)="000 9",LEFT(C182,5)="000 7"),"X",C182)</f>
        <v>000 1200 0000000 000 225</v>
      </c>
      <c r="E182" s="148"/>
      <c r="F182" s="149"/>
      <c r="G182" s="150"/>
      <c r="H182" s="150"/>
      <c r="I182" s="150"/>
      <c r="J182" s="150"/>
      <c r="K182" s="150"/>
      <c r="L182" s="150"/>
      <c r="M182" s="150"/>
      <c r="N182" s="150"/>
      <c r="O182" s="150">
        <v>96950</v>
      </c>
      <c r="P182" s="150"/>
      <c r="Q182" s="150">
        <v>96950</v>
      </c>
      <c r="R182" s="150"/>
      <c r="S182" s="150"/>
      <c r="T182" s="150"/>
      <c r="U182" s="150"/>
      <c r="V182" s="150"/>
      <c r="W182" s="150">
        <v>96950</v>
      </c>
      <c r="X182" s="150"/>
    </row>
    <row r="183" spans="1:24" s="24" customFormat="1">
      <c r="A183" s="151" t="s">
        <v>286</v>
      </c>
      <c r="B183" s="102">
        <v>200</v>
      </c>
      <c r="C183" s="153" t="s">
        <v>481</v>
      </c>
      <c r="D183" s="147" t="str">
        <f>IF(OR(LEFT(C183,5)="000 9",LEFT(C183,5)="000 7"),"X",C183)</f>
        <v>000 1200 0000000 000 226</v>
      </c>
      <c r="E183" s="148">
        <v>575700</v>
      </c>
      <c r="F183" s="149"/>
      <c r="G183" s="150">
        <v>575700</v>
      </c>
      <c r="H183" s="150"/>
      <c r="I183" s="150"/>
      <c r="J183" s="150"/>
      <c r="K183" s="150"/>
      <c r="L183" s="150"/>
      <c r="M183" s="150">
        <v>575700</v>
      </c>
      <c r="N183" s="150"/>
      <c r="O183" s="150"/>
      <c r="P183" s="150"/>
      <c r="Q183" s="150"/>
      <c r="R183" s="150"/>
      <c r="S183" s="150"/>
      <c r="T183" s="150"/>
      <c r="U183" s="150"/>
      <c r="V183" s="150"/>
      <c r="W183" s="150"/>
      <c r="X183" s="150"/>
    </row>
    <row r="184" spans="1:24" s="24" customFormat="1">
      <c r="A184" s="151" t="s">
        <v>482</v>
      </c>
      <c r="B184" s="102">
        <v>200</v>
      </c>
      <c r="C184" s="153" t="s">
        <v>483</v>
      </c>
      <c r="D184" s="147" t="str">
        <f>IF(OR(LEFT(C184,5)="000 9",LEFT(C184,5)="000 7"),"X",C184)</f>
        <v>000 1202 0000000 000 000</v>
      </c>
      <c r="E184" s="148">
        <v>575700</v>
      </c>
      <c r="F184" s="149"/>
      <c r="G184" s="150">
        <v>575700</v>
      </c>
      <c r="H184" s="150"/>
      <c r="I184" s="150"/>
      <c r="J184" s="150"/>
      <c r="K184" s="150"/>
      <c r="L184" s="150"/>
      <c r="M184" s="150">
        <v>575700</v>
      </c>
      <c r="N184" s="150"/>
      <c r="O184" s="150">
        <v>96950</v>
      </c>
      <c r="P184" s="150"/>
      <c r="Q184" s="150">
        <v>96950</v>
      </c>
      <c r="R184" s="150"/>
      <c r="S184" s="150"/>
      <c r="T184" s="150"/>
      <c r="U184" s="150"/>
      <c r="V184" s="150"/>
      <c r="W184" s="150">
        <v>96950</v>
      </c>
      <c r="X184" s="150"/>
    </row>
    <row r="185" spans="1:24" s="24" customFormat="1">
      <c r="A185" s="151" t="s">
        <v>264</v>
      </c>
      <c r="B185" s="102">
        <v>200</v>
      </c>
      <c r="C185" s="153" t="s">
        <v>484</v>
      </c>
      <c r="D185" s="147" t="str">
        <f>IF(OR(LEFT(C185,5)="000 9",LEFT(C185,5)="000 7"),"X",C185)</f>
        <v>000 1202 0000000 000 200</v>
      </c>
      <c r="E185" s="148">
        <v>575700</v>
      </c>
      <c r="F185" s="149"/>
      <c r="G185" s="150">
        <v>575700</v>
      </c>
      <c r="H185" s="150"/>
      <c r="I185" s="150"/>
      <c r="J185" s="150"/>
      <c r="K185" s="150"/>
      <c r="L185" s="150"/>
      <c r="M185" s="150">
        <v>575700</v>
      </c>
      <c r="N185" s="150"/>
      <c r="O185" s="150">
        <v>96950</v>
      </c>
      <c r="P185" s="150"/>
      <c r="Q185" s="150">
        <v>96950</v>
      </c>
      <c r="R185" s="150"/>
      <c r="S185" s="150"/>
      <c r="T185" s="150"/>
      <c r="U185" s="150"/>
      <c r="V185" s="150"/>
      <c r="W185" s="150">
        <v>96950</v>
      </c>
      <c r="X185" s="150"/>
    </row>
    <row r="186" spans="1:24" s="24" customFormat="1">
      <c r="A186" s="151" t="s">
        <v>274</v>
      </c>
      <c r="B186" s="102">
        <v>200</v>
      </c>
      <c r="C186" s="153" t="s">
        <v>485</v>
      </c>
      <c r="D186" s="147" t="str">
        <f>IF(OR(LEFT(C186,5)="000 9",LEFT(C186,5)="000 7"),"X",C186)</f>
        <v>000 1202 0000000 000 220</v>
      </c>
      <c r="E186" s="148">
        <v>575700</v>
      </c>
      <c r="F186" s="149"/>
      <c r="G186" s="150">
        <v>575700</v>
      </c>
      <c r="H186" s="150"/>
      <c r="I186" s="150"/>
      <c r="J186" s="150"/>
      <c r="K186" s="150"/>
      <c r="L186" s="150"/>
      <c r="M186" s="150">
        <v>575700</v>
      </c>
      <c r="N186" s="150"/>
      <c r="O186" s="150">
        <v>96950</v>
      </c>
      <c r="P186" s="150"/>
      <c r="Q186" s="150">
        <v>96950</v>
      </c>
      <c r="R186" s="150"/>
      <c r="S186" s="150"/>
      <c r="T186" s="150"/>
      <c r="U186" s="150"/>
      <c r="V186" s="150"/>
      <c r="W186" s="150">
        <v>96950</v>
      </c>
      <c r="X186" s="150"/>
    </row>
    <row r="187" spans="1:24" s="24" customFormat="1" ht="22.5">
      <c r="A187" s="151" t="s">
        <v>284</v>
      </c>
      <c r="B187" s="102">
        <v>200</v>
      </c>
      <c r="C187" s="153" t="s">
        <v>486</v>
      </c>
      <c r="D187" s="147" t="str">
        <f>IF(OR(LEFT(C187,5)="000 9",LEFT(C187,5)="000 7"),"X",C187)</f>
        <v>000 1202 0000000 000 225</v>
      </c>
      <c r="E187" s="148"/>
      <c r="F187" s="149"/>
      <c r="G187" s="150"/>
      <c r="H187" s="150"/>
      <c r="I187" s="150"/>
      <c r="J187" s="150"/>
      <c r="K187" s="150"/>
      <c r="L187" s="150"/>
      <c r="M187" s="150"/>
      <c r="N187" s="150"/>
      <c r="O187" s="150">
        <v>96950</v>
      </c>
      <c r="P187" s="150"/>
      <c r="Q187" s="150">
        <v>96950</v>
      </c>
      <c r="R187" s="150"/>
      <c r="S187" s="150"/>
      <c r="T187" s="150"/>
      <c r="U187" s="150"/>
      <c r="V187" s="150"/>
      <c r="W187" s="150">
        <v>96950</v>
      </c>
      <c r="X187" s="150"/>
    </row>
    <row r="188" spans="1:24" s="24" customFormat="1">
      <c r="A188" s="151" t="s">
        <v>286</v>
      </c>
      <c r="B188" s="102">
        <v>200</v>
      </c>
      <c r="C188" s="153" t="s">
        <v>487</v>
      </c>
      <c r="D188" s="147" t="str">
        <f>IF(OR(LEFT(C188,5)="000 9",LEFT(C188,5)="000 7"),"X",C188)</f>
        <v>000 1202 0000000 000 226</v>
      </c>
      <c r="E188" s="148">
        <v>575700</v>
      </c>
      <c r="F188" s="149"/>
      <c r="G188" s="150">
        <v>575700</v>
      </c>
      <c r="H188" s="150"/>
      <c r="I188" s="150"/>
      <c r="J188" s="150"/>
      <c r="K188" s="150"/>
      <c r="L188" s="150"/>
      <c r="M188" s="150">
        <v>575700</v>
      </c>
      <c r="N188" s="150"/>
      <c r="O188" s="150"/>
      <c r="P188" s="150"/>
      <c r="Q188" s="150"/>
      <c r="R188" s="150"/>
      <c r="S188" s="150"/>
      <c r="T188" s="150"/>
      <c r="U188" s="150"/>
      <c r="V188" s="150"/>
      <c r="W188" s="150"/>
      <c r="X188" s="150"/>
    </row>
    <row r="189" spans="1:24" s="24" customFormat="1" ht="22.5">
      <c r="A189" s="151" t="s">
        <v>488</v>
      </c>
      <c r="B189" s="102">
        <v>450</v>
      </c>
      <c r="C189" s="153" t="s">
        <v>489</v>
      </c>
      <c r="D189" s="147" t="str">
        <f>IF(OR(LEFT(C189,5)="000 9",LEFT(C189,5)="000 7"),"X",C189)</f>
        <v>X</v>
      </c>
      <c r="E189" s="148">
        <v>-144958000</v>
      </c>
      <c r="F189" s="149"/>
      <c r="G189" s="150">
        <v>-144958000</v>
      </c>
      <c r="H189" s="150">
        <v>141207900</v>
      </c>
      <c r="I189" s="150"/>
      <c r="J189" s="150"/>
      <c r="K189" s="150"/>
      <c r="L189" s="150"/>
      <c r="M189" s="150">
        <v>-3750100</v>
      </c>
      <c r="N189" s="150"/>
      <c r="O189" s="150">
        <v>8573997.5500000007</v>
      </c>
      <c r="P189" s="150"/>
      <c r="Q189" s="150">
        <v>8573997.5500000007</v>
      </c>
      <c r="R189" s="150">
        <v>-245772</v>
      </c>
      <c r="S189" s="150"/>
      <c r="T189" s="150"/>
      <c r="U189" s="150"/>
      <c r="V189" s="150"/>
      <c r="W189" s="150">
        <v>8328225.5499999998</v>
      </c>
      <c r="X189" s="150"/>
    </row>
    <row r="190" spans="1:24" s="24" customFormat="1">
      <c r="A190" s="152"/>
      <c r="B190" s="103"/>
      <c r="C190" s="103"/>
      <c r="D190" s="107"/>
      <c r="E190" s="61"/>
      <c r="F190" s="61"/>
      <c r="G190" s="61"/>
      <c r="H190" s="61"/>
      <c r="I190" s="61"/>
      <c r="J190" s="61"/>
      <c r="K190" s="61"/>
      <c r="L190" s="61"/>
      <c r="M190" s="61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</row>
  </sheetData>
  <mergeCells count="6">
    <mergeCell ref="E4:N4"/>
    <mergeCell ref="O4:X4"/>
    <mergeCell ref="A4:A5"/>
    <mergeCell ref="B4:B5"/>
    <mergeCell ref="D4:D5"/>
    <mergeCell ref="C4:C5"/>
  </mergeCells>
  <phoneticPr fontId="4" type="noConversion"/>
  <pageMargins left="0.75" right="0.39370078740157483" top="0.45" bottom="0.44" header="0.19685039370078741" footer="0.19685039370078741"/>
  <pageSetup paperSize="8" scale="64" orientation="landscape" r:id="rId1"/>
  <headerFooter alignWithMargins="0">
    <oddFooter>&amp;C&amp;8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X28"/>
  <sheetViews>
    <sheetView view="pageBreakPreview" topLeftCell="B6" zoomScaleNormal="100" zoomScaleSheetLayoutView="100" workbookViewId="0">
      <selection activeCell="D7" sqref="D7"/>
    </sheetView>
  </sheetViews>
  <sheetFormatPr defaultRowHeight="12.75"/>
  <cols>
    <col min="1" max="1" width="29.5703125" style="47" customWidth="1"/>
    <col min="2" max="2" width="6.28515625" style="47" customWidth="1"/>
    <col min="3" max="3" width="15.85546875" style="47" hidden="1" customWidth="1"/>
    <col min="4" max="4" width="21.5703125" style="47" customWidth="1"/>
    <col min="5" max="5" width="13.42578125" style="47" customWidth="1"/>
    <col min="6" max="6" width="3.42578125" style="47" customWidth="1"/>
    <col min="7" max="7" width="12.42578125" style="47" customWidth="1"/>
    <col min="8" max="8" width="13.5703125" style="47" customWidth="1"/>
    <col min="9" max="9" width="3" style="47" customWidth="1"/>
    <col min="10" max="10" width="3.42578125" style="47" customWidth="1"/>
    <col min="11" max="11" width="2.85546875" style="47" customWidth="1"/>
    <col min="12" max="12" width="3.42578125" style="47" customWidth="1"/>
    <col min="13" max="13" width="12.5703125" style="47" customWidth="1"/>
    <col min="14" max="14" width="3.28515625" style="47" customWidth="1"/>
    <col min="15" max="15" width="12" style="47" customWidth="1"/>
    <col min="16" max="16" width="3.28515625" style="47" customWidth="1"/>
    <col min="17" max="17" width="11.85546875" style="47" customWidth="1"/>
    <col min="18" max="18" width="12.140625" style="47" customWidth="1"/>
    <col min="19" max="19" width="3.140625" style="47" customWidth="1"/>
    <col min="20" max="20" width="3.5703125" style="47" customWidth="1"/>
    <col min="21" max="21" width="3.42578125" style="47" customWidth="1"/>
    <col min="22" max="22" width="3.85546875" style="47" customWidth="1"/>
    <col min="23" max="23" width="12.28515625" style="47" customWidth="1"/>
    <col min="24" max="24" width="3.140625" style="47" customWidth="1"/>
    <col min="25" max="16384" width="9.140625" style="47"/>
  </cols>
  <sheetData>
    <row r="1" spans="1:24" ht="15">
      <c r="A1" s="39"/>
      <c r="B1" s="14"/>
      <c r="C1" s="14"/>
      <c r="D1" s="4"/>
      <c r="E1" s="4"/>
      <c r="F1" s="3"/>
      <c r="G1" s="3"/>
      <c r="H1" s="3" t="s">
        <v>490</v>
      </c>
      <c r="I1" s="3"/>
      <c r="J1" s="3"/>
      <c r="K1" s="3"/>
      <c r="L1" s="3"/>
      <c r="M1" s="3"/>
      <c r="N1"/>
      <c r="O1"/>
      <c r="P1" s="46"/>
      <c r="Q1" s="46"/>
      <c r="R1"/>
      <c r="S1"/>
      <c r="T1"/>
    </row>
    <row r="2" spans="1:24" ht="15">
      <c r="A2"/>
      <c r="B2" s="17"/>
      <c r="C2" s="17"/>
      <c r="D2" s="18"/>
      <c r="E2" s="18"/>
      <c r="F2" s="16"/>
      <c r="G2" s="34" t="s">
        <v>31</v>
      </c>
      <c r="H2" s="34"/>
      <c r="I2" s="16"/>
      <c r="J2" s="16"/>
      <c r="K2" s="16"/>
      <c r="L2" s="16"/>
      <c r="M2" s="16"/>
      <c r="N2"/>
      <c r="O2"/>
      <c r="P2"/>
      <c r="Q2"/>
      <c r="R2"/>
      <c r="S2"/>
      <c r="T2"/>
    </row>
    <row r="3" spans="1:24">
      <c r="A3" s="39"/>
      <c r="B3" s="15"/>
      <c r="C3" s="15"/>
      <c r="D3" s="7"/>
      <c r="E3" s="7"/>
      <c r="F3" s="8"/>
      <c r="G3" s="8"/>
      <c r="H3" s="8"/>
      <c r="I3" s="8"/>
      <c r="J3" s="8"/>
      <c r="K3" s="8"/>
      <c r="L3" s="8"/>
      <c r="M3" s="8"/>
      <c r="N3" s="19"/>
      <c r="O3"/>
      <c r="P3"/>
      <c r="Q3"/>
      <c r="R3"/>
      <c r="S3"/>
      <c r="T3"/>
    </row>
    <row r="4" spans="1:24" s="41" customFormat="1" ht="26.25" customHeight="1">
      <c r="A4" s="126" t="s">
        <v>8</v>
      </c>
      <c r="B4" s="128" t="s">
        <v>1</v>
      </c>
      <c r="C4" s="128" t="s">
        <v>20</v>
      </c>
      <c r="D4" s="128" t="s">
        <v>27</v>
      </c>
      <c r="E4" s="120" t="s">
        <v>23</v>
      </c>
      <c r="F4" s="133"/>
      <c r="G4" s="133"/>
      <c r="H4" s="133"/>
      <c r="I4" s="133"/>
      <c r="J4" s="133"/>
      <c r="K4" s="133"/>
      <c r="L4" s="133"/>
      <c r="M4" s="133"/>
      <c r="N4" s="134"/>
      <c r="O4" s="122" t="s">
        <v>15</v>
      </c>
      <c r="P4" s="133"/>
      <c r="Q4" s="133"/>
      <c r="R4" s="133"/>
      <c r="S4" s="133"/>
      <c r="T4" s="133"/>
      <c r="U4" s="133"/>
      <c r="V4" s="133"/>
      <c r="W4" s="133"/>
      <c r="X4" s="134"/>
    </row>
    <row r="5" spans="1:24" s="41" customFormat="1" ht="202.5">
      <c r="A5" s="127"/>
      <c r="B5" s="129"/>
      <c r="C5" s="130"/>
      <c r="D5" s="129"/>
      <c r="E5" s="63" t="s">
        <v>37</v>
      </c>
      <c r="F5" s="63" t="s">
        <v>35</v>
      </c>
      <c r="G5" s="63" t="s">
        <v>38</v>
      </c>
      <c r="H5" s="63" t="s">
        <v>36</v>
      </c>
      <c r="I5" s="63" t="s">
        <v>39</v>
      </c>
      <c r="J5" s="66" t="s">
        <v>40</v>
      </c>
      <c r="K5" s="66" t="s">
        <v>41</v>
      </c>
      <c r="L5" s="66" t="s">
        <v>42</v>
      </c>
      <c r="M5" s="66" t="s">
        <v>43</v>
      </c>
      <c r="N5" s="63" t="s">
        <v>44</v>
      </c>
      <c r="O5" s="63" t="s">
        <v>37</v>
      </c>
      <c r="P5" s="65" t="s">
        <v>35</v>
      </c>
      <c r="Q5" s="63" t="s">
        <v>38</v>
      </c>
      <c r="R5" s="63" t="s">
        <v>36</v>
      </c>
      <c r="S5" s="63" t="s">
        <v>39</v>
      </c>
      <c r="T5" s="66" t="s">
        <v>40</v>
      </c>
      <c r="U5" s="66" t="s">
        <v>41</v>
      </c>
      <c r="V5" s="66" t="s">
        <v>42</v>
      </c>
      <c r="W5" s="66" t="s">
        <v>43</v>
      </c>
      <c r="X5" s="63" t="s">
        <v>44</v>
      </c>
    </row>
    <row r="6" spans="1:24" s="41" customFormat="1">
      <c r="A6" s="56">
        <v>1</v>
      </c>
      <c r="B6" s="57">
        <v>2</v>
      </c>
      <c r="C6" s="57" t="s">
        <v>21</v>
      </c>
      <c r="D6" s="106">
        <v>3</v>
      </c>
      <c r="E6" s="58">
        <v>4</v>
      </c>
      <c r="F6" s="64">
        <v>5</v>
      </c>
      <c r="G6" s="59" t="s">
        <v>9</v>
      </c>
      <c r="H6" s="59" t="s">
        <v>10</v>
      </c>
      <c r="I6" s="59" t="s">
        <v>11</v>
      </c>
      <c r="J6" s="59" t="s">
        <v>2</v>
      </c>
      <c r="K6" s="59" t="s">
        <v>3</v>
      </c>
      <c r="L6" s="59" t="s">
        <v>4</v>
      </c>
      <c r="M6" s="59" t="s">
        <v>17</v>
      </c>
      <c r="N6" s="70" t="s">
        <v>18</v>
      </c>
      <c r="O6" s="70">
        <v>14</v>
      </c>
      <c r="P6" s="70">
        <v>15</v>
      </c>
      <c r="Q6" s="70">
        <v>16</v>
      </c>
      <c r="R6" s="70">
        <v>17</v>
      </c>
      <c r="S6" s="70">
        <v>18</v>
      </c>
      <c r="T6" s="70">
        <v>19</v>
      </c>
      <c r="U6" s="70">
        <v>20</v>
      </c>
      <c r="V6" s="70">
        <v>21</v>
      </c>
      <c r="W6" s="70">
        <v>22</v>
      </c>
      <c r="X6" s="70">
        <v>23</v>
      </c>
    </row>
    <row r="7" spans="1:24" s="41" customFormat="1" ht="22.5">
      <c r="A7" s="151" t="s">
        <v>491</v>
      </c>
      <c r="B7" s="102">
        <v>500</v>
      </c>
      <c r="C7" s="153" t="s">
        <v>492</v>
      </c>
      <c r="D7" s="147" t="str">
        <f>IF(OR(LEFT(C7,5)="000 9",LEFT(C7,5)="000 7"),"X",IF(OR(RIGHT(C7,1)="A",RIGHT(C7,1)="А"),LEFT(C7,LEN(C7)-1) &amp; "0",C7))</f>
        <v>X</v>
      </c>
      <c r="E7" s="148">
        <v>144958000</v>
      </c>
      <c r="F7" s="149"/>
      <c r="G7" s="150">
        <v>144958000</v>
      </c>
      <c r="H7" s="150">
        <v>-141207900</v>
      </c>
      <c r="I7" s="150"/>
      <c r="J7" s="150"/>
      <c r="K7" s="150"/>
      <c r="L7" s="150"/>
      <c r="M7" s="150">
        <v>3750100</v>
      </c>
      <c r="N7" s="150"/>
      <c r="O7" s="150">
        <v>-8573997.5500000007</v>
      </c>
      <c r="P7" s="150"/>
      <c r="Q7" s="150">
        <v>-8573997.5500000007</v>
      </c>
      <c r="R7" s="150">
        <v>245772</v>
      </c>
      <c r="S7" s="150"/>
      <c r="T7" s="150"/>
      <c r="U7" s="150"/>
      <c r="V7" s="150"/>
      <c r="W7" s="150">
        <v>-8328225.5499999998</v>
      </c>
      <c r="X7" s="150"/>
    </row>
    <row r="8" spans="1:24" s="41" customFormat="1">
      <c r="A8" s="151" t="s">
        <v>493</v>
      </c>
      <c r="B8" s="102">
        <v>700</v>
      </c>
      <c r="C8" s="153" t="s">
        <v>494</v>
      </c>
      <c r="D8" s="147" t="str">
        <f>IF(OR(LEFT(C8,5)="000 9",LEFT(C8,5)="000 7"),"X",IF(OR(RIGHT(C8,1)="A",RIGHT(C8,1)="А"),LEFT(C8,LEN(C8)-1) &amp; "0",C8))</f>
        <v>000 01 00 00 00 00 0000 000</v>
      </c>
      <c r="E8" s="148">
        <v>144958000</v>
      </c>
      <c r="F8" s="149"/>
      <c r="G8" s="150">
        <v>144958000</v>
      </c>
      <c r="H8" s="150">
        <v>-141207900</v>
      </c>
      <c r="I8" s="150"/>
      <c r="J8" s="150"/>
      <c r="K8" s="150"/>
      <c r="L8" s="150"/>
      <c r="M8" s="150">
        <v>3750100</v>
      </c>
      <c r="N8" s="150"/>
      <c r="O8" s="150">
        <v>-8573997.5500000007</v>
      </c>
      <c r="P8" s="150"/>
      <c r="Q8" s="150">
        <v>-8573997.5500000007</v>
      </c>
      <c r="R8" s="150">
        <v>245772</v>
      </c>
      <c r="S8" s="150"/>
      <c r="T8" s="150"/>
      <c r="U8" s="150"/>
      <c r="V8" s="150"/>
      <c r="W8" s="150">
        <v>-8328225.5499999998</v>
      </c>
      <c r="X8" s="150"/>
    </row>
    <row r="9" spans="1:24" s="41" customFormat="1" ht="22.5">
      <c r="A9" s="151" t="s">
        <v>495</v>
      </c>
      <c r="B9" s="102">
        <v>700</v>
      </c>
      <c r="C9" s="153" t="s">
        <v>496</v>
      </c>
      <c r="D9" s="147" t="str">
        <f>IF(OR(LEFT(C9,5)="000 9",LEFT(C9,5)="000 7"),"X",IF(OR(RIGHT(C9,1)="A",RIGHT(C9,1)="А"),LEFT(C9,LEN(C9)-1) &amp; "0",C9))</f>
        <v>000 01 05 00 00 00 0000 000</v>
      </c>
      <c r="E9" s="148">
        <v>144958000</v>
      </c>
      <c r="F9" s="149"/>
      <c r="G9" s="150">
        <v>144958000</v>
      </c>
      <c r="H9" s="150">
        <v>-141207900</v>
      </c>
      <c r="I9" s="150"/>
      <c r="J9" s="150"/>
      <c r="K9" s="150"/>
      <c r="L9" s="150"/>
      <c r="M9" s="150">
        <v>3750100</v>
      </c>
      <c r="N9" s="150"/>
      <c r="O9" s="150">
        <v>-8573997.5500000007</v>
      </c>
      <c r="P9" s="150"/>
      <c r="Q9" s="150">
        <v>-8573997.5500000007</v>
      </c>
      <c r="R9" s="150">
        <v>245772</v>
      </c>
      <c r="S9" s="150"/>
      <c r="T9" s="150"/>
      <c r="U9" s="150"/>
      <c r="V9" s="150"/>
      <c r="W9" s="150">
        <v>-8328225.5499999998</v>
      </c>
      <c r="X9" s="150"/>
    </row>
    <row r="10" spans="1:24" s="41" customFormat="1" ht="22.5">
      <c r="A10" s="151" t="s">
        <v>497</v>
      </c>
      <c r="B10" s="102">
        <v>710</v>
      </c>
      <c r="C10" s="153" t="s">
        <v>498</v>
      </c>
      <c r="D10" s="147" t="str">
        <f>IF(OR(LEFT(C10,5)="000 9",LEFT(C10,5)="000 7"),"X",IF(OR(RIGHT(C10,1)="A",RIGHT(C10,1)="А"),LEFT(C10,LEN(C10)-1) &amp; "0",C10))</f>
        <v>000 01 05 00 00 00 0000 500</v>
      </c>
      <c r="E10" s="148">
        <v>-96986400</v>
      </c>
      <c r="F10" s="149"/>
      <c r="G10" s="150">
        <v>-96986400</v>
      </c>
      <c r="H10" s="150">
        <v>-143361500</v>
      </c>
      <c r="I10" s="150"/>
      <c r="J10" s="150"/>
      <c r="K10" s="150"/>
      <c r="L10" s="150"/>
      <c r="M10" s="150">
        <v>-240347900</v>
      </c>
      <c r="N10" s="150"/>
      <c r="O10" s="150">
        <v>-17967866.27</v>
      </c>
      <c r="P10" s="150"/>
      <c r="Q10" s="150">
        <v>-17967866.27</v>
      </c>
      <c r="R10" s="150">
        <v>-273828</v>
      </c>
      <c r="S10" s="150"/>
      <c r="T10" s="150"/>
      <c r="U10" s="150"/>
      <c r="V10" s="150"/>
      <c r="W10" s="150">
        <v>-18241694.27</v>
      </c>
      <c r="X10" s="150"/>
    </row>
    <row r="11" spans="1:24" s="41" customFormat="1" ht="22.5">
      <c r="A11" s="151" t="s">
        <v>499</v>
      </c>
      <c r="B11" s="102">
        <v>710</v>
      </c>
      <c r="C11" s="153" t="s">
        <v>500</v>
      </c>
      <c r="D11" s="147" t="str">
        <f>IF(OR(LEFT(C11,5)="000 9",LEFT(C11,5)="000 7"),"X",IF(OR(RIGHT(C11,1)="A",RIGHT(C11,1)="А"),LEFT(C11,LEN(C11)-1) &amp; "0",C11))</f>
        <v>000 01 05 02 00 00 0000 500</v>
      </c>
      <c r="E11" s="148">
        <v>-96986400</v>
      </c>
      <c r="F11" s="149"/>
      <c r="G11" s="150">
        <v>-96986400</v>
      </c>
      <c r="H11" s="150">
        <v>-143361500</v>
      </c>
      <c r="I11" s="150"/>
      <c r="J11" s="150"/>
      <c r="K11" s="150"/>
      <c r="L11" s="150"/>
      <c r="M11" s="150">
        <v>-240347900</v>
      </c>
      <c r="N11" s="150"/>
      <c r="O11" s="150">
        <v>-17967866.27</v>
      </c>
      <c r="P11" s="150"/>
      <c r="Q11" s="150">
        <v>-17967866.27</v>
      </c>
      <c r="R11" s="150">
        <v>-273828</v>
      </c>
      <c r="S11" s="150"/>
      <c r="T11" s="150"/>
      <c r="U11" s="150"/>
      <c r="V11" s="150"/>
      <c r="W11" s="150">
        <v>-18241694.27</v>
      </c>
      <c r="X11" s="150"/>
    </row>
    <row r="12" spans="1:24" s="41" customFormat="1" ht="22.5">
      <c r="A12" s="151" t="s">
        <v>501</v>
      </c>
      <c r="B12" s="102">
        <v>710</v>
      </c>
      <c r="C12" s="153" t="s">
        <v>502</v>
      </c>
      <c r="D12" s="147" t="str">
        <f>IF(OR(LEFT(C12,5)="000 9",LEFT(C12,5)="000 7"),"X",IF(OR(RIGHT(C12,1)="A",RIGHT(C12,1)="А"),LEFT(C12,LEN(C12)-1) &amp; "0",C12))</f>
        <v>000 01 05 02 01 00 0000 510</v>
      </c>
      <c r="E12" s="148">
        <v>-96986400</v>
      </c>
      <c r="F12" s="149"/>
      <c r="G12" s="150">
        <v>-96986400</v>
      </c>
      <c r="H12" s="150">
        <v>-143361500</v>
      </c>
      <c r="I12" s="150"/>
      <c r="J12" s="150"/>
      <c r="K12" s="150"/>
      <c r="L12" s="150"/>
      <c r="M12" s="150">
        <v>-240347900</v>
      </c>
      <c r="N12" s="150"/>
      <c r="O12" s="150">
        <v>-17967866.27</v>
      </c>
      <c r="P12" s="150"/>
      <c r="Q12" s="150">
        <v>-17967866.27</v>
      </c>
      <c r="R12" s="150">
        <v>-273828</v>
      </c>
      <c r="S12" s="150"/>
      <c r="T12" s="150"/>
      <c r="U12" s="150"/>
      <c r="V12" s="150"/>
      <c r="W12" s="150">
        <v>-18241694.27</v>
      </c>
      <c r="X12" s="150"/>
    </row>
    <row r="13" spans="1:24" s="41" customFormat="1" ht="33.75">
      <c r="A13" s="151" t="s">
        <v>503</v>
      </c>
      <c r="B13" s="102">
        <v>710</v>
      </c>
      <c r="C13" s="153" t="s">
        <v>504</v>
      </c>
      <c r="D13" s="147" t="str">
        <f>IF(OR(LEFT(C13,5)="000 9",LEFT(C13,5)="000 7"),"X",IF(OR(RIGHT(C13,1)="A",RIGHT(C13,1)="А"),LEFT(C13,LEN(C13)-1) &amp; "0",C13))</f>
        <v>000 01 05 02 01 10 0000 510</v>
      </c>
      <c r="E13" s="148">
        <v>-96986400</v>
      </c>
      <c r="F13" s="149"/>
      <c r="G13" s="150">
        <v>-96986400</v>
      </c>
      <c r="H13" s="150">
        <v>-143361500</v>
      </c>
      <c r="I13" s="150"/>
      <c r="J13" s="150"/>
      <c r="K13" s="150"/>
      <c r="L13" s="150"/>
      <c r="M13" s="150">
        <v>-240347900</v>
      </c>
      <c r="N13" s="150"/>
      <c r="O13" s="150">
        <v>-17967866.27</v>
      </c>
      <c r="P13" s="150"/>
      <c r="Q13" s="150">
        <v>-17967866.27</v>
      </c>
      <c r="R13" s="150">
        <v>-273828</v>
      </c>
      <c r="S13" s="150"/>
      <c r="T13" s="150"/>
      <c r="U13" s="150"/>
      <c r="V13" s="150"/>
      <c r="W13" s="150">
        <v>-18241694.27</v>
      </c>
      <c r="X13" s="150"/>
    </row>
    <row r="14" spans="1:24" s="41" customFormat="1" ht="22.5">
      <c r="A14" s="151" t="s">
        <v>505</v>
      </c>
      <c r="B14" s="102">
        <v>720</v>
      </c>
      <c r="C14" s="153" t="s">
        <v>506</v>
      </c>
      <c r="D14" s="147" t="str">
        <f>IF(OR(LEFT(C14,5)="000 9",LEFT(C14,5)="000 7"),"X",IF(OR(RIGHT(C14,1)="A",RIGHT(C14,1)="А"),LEFT(C14,LEN(C14)-1) &amp; "0",C14))</f>
        <v>000 01 05 00 00 00 0000 600</v>
      </c>
      <c r="E14" s="148">
        <v>241944400</v>
      </c>
      <c r="F14" s="149"/>
      <c r="G14" s="150">
        <v>241944400</v>
      </c>
      <c r="H14" s="150">
        <v>2153600</v>
      </c>
      <c r="I14" s="150"/>
      <c r="J14" s="150"/>
      <c r="K14" s="150"/>
      <c r="L14" s="150"/>
      <c r="M14" s="150">
        <v>244098000</v>
      </c>
      <c r="N14" s="150"/>
      <c r="O14" s="150">
        <v>9393868.7200000007</v>
      </c>
      <c r="P14" s="150"/>
      <c r="Q14" s="150">
        <v>9393868.7200000007</v>
      </c>
      <c r="R14" s="150">
        <v>519600</v>
      </c>
      <c r="S14" s="150"/>
      <c r="T14" s="150"/>
      <c r="U14" s="150"/>
      <c r="V14" s="150"/>
      <c r="W14" s="150">
        <v>9913468.7200000007</v>
      </c>
      <c r="X14" s="150"/>
    </row>
    <row r="15" spans="1:24" s="41" customFormat="1" ht="22.5">
      <c r="A15" s="151" t="s">
        <v>507</v>
      </c>
      <c r="B15" s="102">
        <v>720</v>
      </c>
      <c r="C15" s="153" t="s">
        <v>508</v>
      </c>
      <c r="D15" s="147" t="str">
        <f>IF(OR(LEFT(C15,5)="000 9",LEFT(C15,5)="000 7"),"X",IF(OR(RIGHT(C15,1)="A",RIGHT(C15,1)="А"),LEFT(C15,LEN(C15)-1) &amp; "0",C15))</f>
        <v>000 01 05 02 00 00 0000 600</v>
      </c>
      <c r="E15" s="148">
        <v>241944400</v>
      </c>
      <c r="F15" s="149"/>
      <c r="G15" s="150">
        <v>241944400</v>
      </c>
      <c r="H15" s="150">
        <v>2153600</v>
      </c>
      <c r="I15" s="150"/>
      <c r="J15" s="150"/>
      <c r="K15" s="150"/>
      <c r="L15" s="150"/>
      <c r="M15" s="150">
        <v>244098000</v>
      </c>
      <c r="N15" s="150"/>
      <c r="O15" s="150">
        <v>9393868.7200000007</v>
      </c>
      <c r="P15" s="150"/>
      <c r="Q15" s="150">
        <v>9393868.7200000007</v>
      </c>
      <c r="R15" s="150">
        <v>519600</v>
      </c>
      <c r="S15" s="150"/>
      <c r="T15" s="150"/>
      <c r="U15" s="150"/>
      <c r="V15" s="150"/>
      <c r="W15" s="150">
        <v>9913468.7200000007</v>
      </c>
      <c r="X15" s="150"/>
    </row>
    <row r="16" spans="1:24" s="41" customFormat="1" ht="22.5">
      <c r="A16" s="151" t="s">
        <v>509</v>
      </c>
      <c r="B16" s="102">
        <v>720</v>
      </c>
      <c r="C16" s="153" t="s">
        <v>510</v>
      </c>
      <c r="D16" s="147" t="str">
        <f>IF(OR(LEFT(C16,5)="000 9",LEFT(C16,5)="000 7"),"X",IF(OR(RIGHT(C16,1)="A",RIGHT(C16,1)="А"),LEFT(C16,LEN(C16)-1) &amp; "0",C16))</f>
        <v>000 01 05 02 01 00 0000 610</v>
      </c>
      <c r="E16" s="148">
        <v>241944400</v>
      </c>
      <c r="F16" s="149"/>
      <c r="G16" s="150">
        <v>241944400</v>
      </c>
      <c r="H16" s="150">
        <v>2153600</v>
      </c>
      <c r="I16" s="150"/>
      <c r="J16" s="150"/>
      <c r="K16" s="150"/>
      <c r="L16" s="150"/>
      <c r="M16" s="150">
        <v>244098000</v>
      </c>
      <c r="N16" s="150"/>
      <c r="O16" s="150">
        <v>9393868.7200000007</v>
      </c>
      <c r="P16" s="150"/>
      <c r="Q16" s="150">
        <v>9393868.7200000007</v>
      </c>
      <c r="R16" s="150">
        <v>519600</v>
      </c>
      <c r="S16" s="150"/>
      <c r="T16" s="150"/>
      <c r="U16" s="150"/>
      <c r="V16" s="150"/>
      <c r="W16" s="150">
        <v>9913468.7200000007</v>
      </c>
      <c r="X16" s="150"/>
    </row>
    <row r="17" spans="1:24" s="41" customFormat="1" ht="33.75">
      <c r="A17" s="151" t="s">
        <v>511</v>
      </c>
      <c r="B17" s="102">
        <v>720</v>
      </c>
      <c r="C17" s="153" t="s">
        <v>512</v>
      </c>
      <c r="D17" s="147" t="str">
        <f>IF(OR(LEFT(C17,5)="000 9",LEFT(C17,5)="000 7"),"X",IF(OR(RIGHT(C17,1)="A",RIGHT(C17,1)="А"),LEFT(C17,LEN(C17)-1) &amp; "0",C17))</f>
        <v>000 01 05 02 01 10 0000 610</v>
      </c>
      <c r="E17" s="148">
        <v>241944400</v>
      </c>
      <c r="F17" s="149"/>
      <c r="G17" s="150">
        <v>241944400</v>
      </c>
      <c r="H17" s="150">
        <v>2153600</v>
      </c>
      <c r="I17" s="150"/>
      <c r="J17" s="150"/>
      <c r="K17" s="150"/>
      <c r="L17" s="150"/>
      <c r="M17" s="150">
        <v>244098000</v>
      </c>
      <c r="N17" s="150"/>
      <c r="O17" s="150">
        <v>9393868.7200000007</v>
      </c>
      <c r="P17" s="150"/>
      <c r="Q17" s="150">
        <v>9393868.7200000007</v>
      </c>
      <c r="R17" s="150">
        <v>519600</v>
      </c>
      <c r="S17" s="150"/>
      <c r="T17" s="150"/>
      <c r="U17" s="150"/>
      <c r="V17" s="150"/>
      <c r="W17" s="150">
        <v>9913468.7200000007</v>
      </c>
      <c r="X17" s="150"/>
    </row>
    <row r="18" spans="1:24" s="41" customFormat="1">
      <c r="A18" s="152"/>
      <c r="B18" s="103"/>
      <c r="C18" s="103"/>
      <c r="D18" s="107"/>
      <c r="E18" s="61"/>
      <c r="F18" s="61"/>
      <c r="G18" s="61"/>
      <c r="H18" s="61"/>
      <c r="I18" s="61"/>
      <c r="J18" s="61"/>
      <c r="K18" s="61"/>
      <c r="L18" s="61"/>
      <c r="M18" s="61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</row>
    <row r="19" spans="1:24" s="41" customFormat="1">
      <c r="A19" s="40"/>
      <c r="B19" s="35"/>
      <c r="C19" s="35"/>
      <c r="D19" s="36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/>
      <c r="Q19"/>
      <c r="R19" s="24"/>
      <c r="S19" s="24"/>
      <c r="T19" s="24"/>
    </row>
    <row r="20" spans="1:24">
      <c r="A20" s="55" t="s">
        <v>518</v>
      </c>
      <c r="B20" s="131" t="s">
        <v>34</v>
      </c>
      <c r="C20" s="132"/>
      <c r="D20" s="132"/>
      <c r="E20" s="135" t="s">
        <v>517</v>
      </c>
      <c r="F20" s="136"/>
      <c r="G20" s="26"/>
      <c r="H20" s="26"/>
      <c r="I20" s="26"/>
      <c r="J20" s="26"/>
      <c r="K20" s="26"/>
      <c r="L20" s="26"/>
      <c r="M20" s="25"/>
      <c r="N20" s="25"/>
      <c r="O20"/>
      <c r="P20"/>
      <c r="Q20"/>
      <c r="R20"/>
      <c r="S20"/>
      <c r="T20"/>
    </row>
    <row r="21" spans="1:24">
      <c r="A21" s="4" t="s">
        <v>33</v>
      </c>
      <c r="B21" s="3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/>
      <c r="P21" s="24"/>
      <c r="Q21" s="24"/>
      <c r="R21"/>
      <c r="S21"/>
      <c r="T21"/>
    </row>
    <row r="22" spans="1:24">
      <c r="A22" s="55" t="s">
        <v>515</v>
      </c>
      <c r="B22" s="131" t="s">
        <v>34</v>
      </c>
      <c r="C22" s="132"/>
      <c r="D22" s="132"/>
      <c r="E22" s="137" t="s">
        <v>514</v>
      </c>
      <c r="F22" s="136"/>
      <c r="G22" s="2"/>
      <c r="H22" s="2"/>
      <c r="I22" s="2"/>
      <c r="J22" s="2"/>
      <c r="K22" s="2"/>
      <c r="L22" s="2"/>
      <c r="M22" s="2"/>
      <c r="N22" s="2"/>
      <c r="O22"/>
      <c r="P22" s="24"/>
      <c r="Q22" s="24"/>
      <c r="R22"/>
      <c r="S22"/>
      <c r="T22"/>
    </row>
    <row r="23" spans="1:24">
      <c r="A23" s="4" t="s">
        <v>33</v>
      </c>
      <c r="B23" s="3"/>
      <c r="C23" s="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/>
      <c r="P23" s="24"/>
      <c r="Q23" s="24"/>
      <c r="R23"/>
      <c r="S23"/>
      <c r="T23"/>
    </row>
    <row r="28" spans="1:24" ht="11.25" customHeight="1"/>
  </sheetData>
  <mergeCells count="10">
    <mergeCell ref="B20:D20"/>
    <mergeCell ref="B22:D22"/>
    <mergeCell ref="E4:N4"/>
    <mergeCell ref="O4:X4"/>
    <mergeCell ref="A4:A5"/>
    <mergeCell ref="B4:B5"/>
    <mergeCell ref="D4:D5"/>
    <mergeCell ref="C4:C5"/>
    <mergeCell ref="E20:F20"/>
    <mergeCell ref="E22:F22"/>
  </mergeCells>
  <phoneticPr fontId="4" type="noConversion"/>
  <pageMargins left="0.52" right="0" top="0.53" bottom="0.39370078740157483" header="0" footer="0"/>
  <pageSetup paperSize="8" scale="68" orientation="landscape" r:id="rId1"/>
  <headerFooter alignWithMargins="0">
    <oddFooter>&amp;C&amp;8&amp;P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73"/>
  <sheetViews>
    <sheetView tabSelected="1" view="pageBreakPreview" zoomScaleNormal="100" zoomScaleSheetLayoutView="100" workbookViewId="0"/>
  </sheetViews>
  <sheetFormatPr defaultRowHeight="12.75"/>
  <cols>
    <col min="1" max="1" width="62.42578125" customWidth="1"/>
    <col min="2" max="2" width="10" customWidth="1"/>
    <col min="3" max="3" width="8.28515625" customWidth="1"/>
    <col min="4" max="4" width="8.5703125" customWidth="1"/>
    <col min="5" max="5" width="7.5703125" customWidth="1"/>
    <col min="6" max="6" width="11.28515625" customWidth="1"/>
    <col min="7" max="7" width="10.7109375" customWidth="1"/>
    <col min="8" max="8" width="10.85546875" customWidth="1"/>
    <col min="9" max="9" width="12.42578125" customWidth="1"/>
    <col min="10" max="10" width="20.42578125" hidden="1" customWidth="1"/>
  </cols>
  <sheetData>
    <row r="1" spans="1:10">
      <c r="A1" s="4"/>
    </row>
    <row r="2" spans="1:10">
      <c r="C2" s="67" t="s">
        <v>45</v>
      </c>
    </row>
    <row r="3" spans="1:10">
      <c r="A3" s="67"/>
      <c r="I3" s="104" t="s">
        <v>125</v>
      </c>
    </row>
    <row r="4" spans="1:10" ht="12.75" customHeight="1">
      <c r="A4" s="138" t="s">
        <v>93</v>
      </c>
      <c r="B4" s="140" t="s">
        <v>1</v>
      </c>
      <c r="C4" s="142" t="s">
        <v>46</v>
      </c>
      <c r="D4" s="143"/>
      <c r="E4" s="143"/>
      <c r="F4" s="143"/>
      <c r="G4" s="143"/>
      <c r="H4" s="144"/>
      <c r="I4" s="145" t="s">
        <v>47</v>
      </c>
    </row>
    <row r="5" spans="1:10" ht="102">
      <c r="A5" s="139"/>
      <c r="B5" s="141"/>
      <c r="C5" s="88" t="s">
        <v>39</v>
      </c>
      <c r="D5" s="89" t="s">
        <v>40</v>
      </c>
      <c r="E5" s="89" t="s">
        <v>41</v>
      </c>
      <c r="F5" s="89" t="s">
        <v>42</v>
      </c>
      <c r="G5" s="89" t="s">
        <v>43</v>
      </c>
      <c r="H5" s="88" t="s">
        <v>44</v>
      </c>
      <c r="I5" s="146"/>
    </row>
    <row r="6" spans="1:10" ht="13.5" thickBot="1">
      <c r="A6" s="68">
        <v>1</v>
      </c>
      <c r="B6" s="102">
        <v>2</v>
      </c>
      <c r="C6" s="58">
        <v>3</v>
      </c>
      <c r="D6" s="58">
        <v>4</v>
      </c>
      <c r="E6" s="69">
        <v>5</v>
      </c>
      <c r="F6" s="70" t="s">
        <v>9</v>
      </c>
      <c r="G6" s="70" t="s">
        <v>10</v>
      </c>
      <c r="H6" s="70" t="s">
        <v>11</v>
      </c>
      <c r="I6" s="60" t="s">
        <v>2</v>
      </c>
      <c r="J6" s="47"/>
    </row>
    <row r="7" spans="1:10" ht="15">
      <c r="A7" s="71" t="s">
        <v>48</v>
      </c>
      <c r="B7" s="72" t="s">
        <v>49</v>
      </c>
      <c r="C7" s="95"/>
      <c r="D7" s="95"/>
      <c r="E7" s="95"/>
      <c r="F7" s="95">
        <v>519600</v>
      </c>
      <c r="G7" s="95"/>
      <c r="H7" s="95"/>
      <c r="I7" s="96">
        <v>519600</v>
      </c>
      <c r="J7" s="105"/>
    </row>
    <row r="8" spans="1:10" ht="24">
      <c r="A8" s="73" t="s">
        <v>50</v>
      </c>
      <c r="B8" s="74" t="s">
        <v>51</v>
      </c>
      <c r="C8" s="97"/>
      <c r="D8" s="97"/>
      <c r="E8" s="97"/>
      <c r="F8" s="97"/>
      <c r="G8" s="97"/>
      <c r="H8" s="97"/>
      <c r="I8" s="98"/>
      <c r="J8" s="105"/>
    </row>
    <row r="9" spans="1:10" ht="24">
      <c r="A9" s="75" t="s">
        <v>52</v>
      </c>
      <c r="B9" s="76" t="s">
        <v>53</v>
      </c>
      <c r="C9" s="97"/>
      <c r="D9" s="97"/>
      <c r="E9" s="97"/>
      <c r="F9" s="97"/>
      <c r="G9" s="97"/>
      <c r="H9" s="97"/>
      <c r="I9" s="98"/>
      <c r="J9" s="105"/>
    </row>
    <row r="10" spans="1:10" ht="15">
      <c r="A10" s="77" t="s">
        <v>54</v>
      </c>
      <c r="B10" s="78" t="s">
        <v>55</v>
      </c>
      <c r="C10" s="97"/>
      <c r="D10" s="97"/>
      <c r="E10" s="50"/>
      <c r="F10" s="97"/>
      <c r="G10" s="97"/>
      <c r="H10" s="97"/>
      <c r="I10" s="98"/>
      <c r="J10" s="105"/>
    </row>
    <row r="11" spans="1:10" ht="15">
      <c r="A11" s="77" t="s">
        <v>56</v>
      </c>
      <c r="B11" s="78" t="s">
        <v>57</v>
      </c>
      <c r="C11" s="97"/>
      <c r="D11" s="97"/>
      <c r="E11" s="97"/>
      <c r="F11" s="50"/>
      <c r="G11" s="97"/>
      <c r="H11" s="97"/>
      <c r="I11" s="98"/>
      <c r="J11" s="105"/>
    </row>
    <row r="12" spans="1:10" ht="15">
      <c r="A12" s="77" t="s">
        <v>58</v>
      </c>
      <c r="B12" s="78" t="s">
        <v>59</v>
      </c>
      <c r="C12" s="97"/>
      <c r="D12" s="97"/>
      <c r="E12" s="97"/>
      <c r="F12" s="97"/>
      <c r="G12" s="97"/>
      <c r="H12" s="50"/>
      <c r="I12" s="99"/>
      <c r="J12" s="105"/>
    </row>
    <row r="13" spans="1:10" ht="15">
      <c r="A13" s="77" t="s">
        <v>60</v>
      </c>
      <c r="B13" s="78" t="s">
        <v>61</v>
      </c>
      <c r="C13" s="97"/>
      <c r="D13" s="97"/>
      <c r="E13" s="97"/>
      <c r="F13" s="97"/>
      <c r="G13" s="97"/>
      <c r="H13" s="97"/>
      <c r="I13" s="98"/>
      <c r="J13" s="105"/>
    </row>
    <row r="14" spans="1:10" ht="24">
      <c r="A14" s="77" t="s">
        <v>62</v>
      </c>
      <c r="B14" s="78" t="s">
        <v>63</v>
      </c>
      <c r="C14" s="97"/>
      <c r="D14" s="97"/>
      <c r="E14" s="97"/>
      <c r="F14" s="97"/>
      <c r="G14" s="97"/>
      <c r="H14" s="97"/>
      <c r="I14" s="98"/>
      <c r="J14" s="105"/>
    </row>
    <row r="15" spans="1:10" ht="24">
      <c r="A15" s="77" t="s">
        <v>64</v>
      </c>
      <c r="B15" s="78" t="s">
        <v>65</v>
      </c>
      <c r="C15" s="97"/>
      <c r="D15" s="97"/>
      <c r="E15" s="97"/>
      <c r="F15" s="97"/>
      <c r="G15" s="97"/>
      <c r="H15" s="97"/>
      <c r="I15" s="98"/>
      <c r="J15" s="105"/>
    </row>
    <row r="16" spans="1:10" ht="15">
      <c r="A16" s="77" t="s">
        <v>66</v>
      </c>
      <c r="B16" s="78" t="s">
        <v>67</v>
      </c>
      <c r="C16" s="97"/>
      <c r="D16" s="97"/>
      <c r="E16" s="97"/>
      <c r="F16" s="97"/>
      <c r="G16" s="97"/>
      <c r="H16" s="97"/>
      <c r="I16" s="98"/>
      <c r="J16" s="105"/>
    </row>
    <row r="17" spans="1:10" ht="36">
      <c r="A17" s="79" t="s">
        <v>68</v>
      </c>
      <c r="B17" s="78" t="s">
        <v>69</v>
      </c>
      <c r="C17" s="97"/>
      <c r="D17" s="97"/>
      <c r="E17" s="97"/>
      <c r="F17" s="97"/>
      <c r="G17" s="97"/>
      <c r="H17" s="97"/>
      <c r="I17" s="98"/>
      <c r="J17" s="105"/>
    </row>
    <row r="18" spans="1:10" ht="24">
      <c r="A18" s="80" t="s">
        <v>40</v>
      </c>
      <c r="B18" s="81" t="s">
        <v>70</v>
      </c>
      <c r="C18" s="97"/>
      <c r="D18" s="97"/>
      <c r="E18" s="97"/>
      <c r="F18" s="97"/>
      <c r="G18" s="97"/>
      <c r="H18" s="97"/>
      <c r="I18" s="98"/>
      <c r="J18" s="105"/>
    </row>
    <row r="19" spans="1:10" ht="24">
      <c r="A19" s="75" t="s">
        <v>52</v>
      </c>
      <c r="B19" s="82" t="s">
        <v>71</v>
      </c>
      <c r="C19" s="97"/>
      <c r="D19" s="97"/>
      <c r="E19" s="97"/>
      <c r="F19" s="97"/>
      <c r="G19" s="97"/>
      <c r="H19" s="97"/>
      <c r="I19" s="98"/>
      <c r="J19" s="105"/>
    </row>
    <row r="20" spans="1:10" ht="15">
      <c r="A20" s="77" t="s">
        <v>54</v>
      </c>
      <c r="B20" s="78" t="s">
        <v>72</v>
      </c>
      <c r="C20" s="97"/>
      <c r="D20" s="97"/>
      <c r="E20" s="97"/>
      <c r="F20" s="97"/>
      <c r="G20" s="97"/>
      <c r="H20" s="97"/>
      <c r="I20" s="98"/>
      <c r="J20" s="105"/>
    </row>
    <row r="21" spans="1:10" ht="15">
      <c r="A21" s="77" t="s">
        <v>56</v>
      </c>
      <c r="B21" s="78" t="s">
        <v>73</v>
      </c>
      <c r="C21" s="97"/>
      <c r="D21" s="97"/>
      <c r="E21" s="97"/>
      <c r="F21" s="97"/>
      <c r="G21" s="97"/>
      <c r="H21" s="97"/>
      <c r="I21" s="98"/>
      <c r="J21" s="105"/>
    </row>
    <row r="22" spans="1:10" ht="15">
      <c r="A22" s="77" t="s">
        <v>58</v>
      </c>
      <c r="B22" s="78" t="s">
        <v>74</v>
      </c>
      <c r="C22" s="97"/>
      <c r="D22" s="97"/>
      <c r="E22" s="97"/>
      <c r="F22" s="97"/>
      <c r="G22" s="97"/>
      <c r="H22" s="97"/>
      <c r="I22" s="98"/>
      <c r="J22" s="105"/>
    </row>
    <row r="23" spans="1:10" ht="15">
      <c r="A23" s="77" t="s">
        <v>60</v>
      </c>
      <c r="B23" s="78" t="s">
        <v>75</v>
      </c>
      <c r="C23" s="97"/>
      <c r="D23" s="97"/>
      <c r="E23" s="97"/>
      <c r="F23" s="97"/>
      <c r="G23" s="97"/>
      <c r="H23" s="97"/>
      <c r="I23" s="98"/>
      <c r="J23" s="105"/>
    </row>
    <row r="24" spans="1:10" ht="24">
      <c r="A24" s="77" t="s">
        <v>62</v>
      </c>
      <c r="B24" s="78" t="s">
        <v>76</v>
      </c>
      <c r="C24" s="97"/>
      <c r="D24" s="97"/>
      <c r="E24" s="97"/>
      <c r="F24" s="97"/>
      <c r="G24" s="97"/>
      <c r="H24" s="97"/>
      <c r="I24" s="98"/>
      <c r="J24" s="105"/>
    </row>
    <row r="25" spans="1:10" ht="24">
      <c r="A25" s="77" t="s">
        <v>64</v>
      </c>
      <c r="B25" s="78" t="s">
        <v>77</v>
      </c>
      <c r="C25" s="97"/>
      <c r="D25" s="97"/>
      <c r="E25" s="97"/>
      <c r="F25" s="97"/>
      <c r="G25" s="97"/>
      <c r="H25" s="97"/>
      <c r="I25" s="98"/>
      <c r="J25" s="105"/>
    </row>
    <row r="26" spans="1:10" ht="15">
      <c r="A26" s="77" t="s">
        <v>66</v>
      </c>
      <c r="B26" s="78" t="s">
        <v>78</v>
      </c>
      <c r="C26" s="97"/>
      <c r="D26" s="97"/>
      <c r="E26" s="97"/>
      <c r="F26" s="97"/>
      <c r="G26" s="97"/>
      <c r="H26" s="97"/>
      <c r="I26" s="98"/>
      <c r="J26" s="105"/>
    </row>
    <row r="27" spans="1:10" ht="36">
      <c r="A27" s="79" t="s">
        <v>68</v>
      </c>
      <c r="B27" s="78" t="s">
        <v>79</v>
      </c>
      <c r="C27" s="97"/>
      <c r="D27" s="97"/>
      <c r="E27" s="97"/>
      <c r="F27" s="97"/>
      <c r="G27" s="97"/>
      <c r="H27" s="97"/>
      <c r="I27" s="98"/>
      <c r="J27" s="105"/>
    </row>
    <row r="28" spans="1:10" ht="15">
      <c r="A28" s="80" t="s">
        <v>41</v>
      </c>
      <c r="B28" s="74" t="s">
        <v>80</v>
      </c>
      <c r="C28" s="97"/>
      <c r="D28" s="97"/>
      <c r="E28" s="97"/>
      <c r="F28" s="97"/>
      <c r="G28" s="97"/>
      <c r="H28" s="97"/>
      <c r="I28" s="98"/>
      <c r="J28" s="105"/>
    </row>
    <row r="29" spans="1:10" ht="15">
      <c r="A29" s="83" t="s">
        <v>81</v>
      </c>
      <c r="B29" s="84"/>
      <c r="C29" s="97"/>
      <c r="D29" s="97"/>
      <c r="E29" s="97"/>
      <c r="F29" s="97"/>
      <c r="G29" s="97"/>
      <c r="H29" s="97"/>
      <c r="I29" s="98"/>
      <c r="J29" s="105"/>
    </row>
    <row r="30" spans="1:10" ht="15">
      <c r="A30" s="75" t="s">
        <v>82</v>
      </c>
      <c r="B30" s="82" t="s">
        <v>83</v>
      </c>
      <c r="C30" s="97"/>
      <c r="D30" s="97"/>
      <c r="E30" s="97"/>
      <c r="F30" s="97"/>
      <c r="G30" s="97"/>
      <c r="H30" s="97"/>
      <c r="I30" s="98"/>
      <c r="J30" s="105"/>
    </row>
    <row r="31" spans="1:10" ht="15">
      <c r="A31" s="77" t="s">
        <v>54</v>
      </c>
      <c r="B31" s="78" t="s">
        <v>84</v>
      </c>
      <c r="C31" s="97"/>
      <c r="D31" s="97"/>
      <c r="E31" s="97"/>
      <c r="F31" s="97"/>
      <c r="G31" s="97"/>
      <c r="H31" s="97"/>
      <c r="I31" s="98"/>
      <c r="J31" s="105"/>
    </row>
    <row r="32" spans="1:10" ht="15">
      <c r="A32" s="77" t="s">
        <v>56</v>
      </c>
      <c r="B32" s="78" t="s">
        <v>85</v>
      </c>
      <c r="C32" s="97"/>
      <c r="D32" s="97"/>
      <c r="E32" s="97"/>
      <c r="F32" s="97"/>
      <c r="G32" s="97"/>
      <c r="H32" s="97"/>
      <c r="I32" s="98"/>
      <c r="J32" s="105"/>
    </row>
    <row r="33" spans="1:10" ht="15">
      <c r="A33" s="77" t="s">
        <v>58</v>
      </c>
      <c r="B33" s="78" t="s">
        <v>86</v>
      </c>
      <c r="C33" s="97"/>
      <c r="D33" s="97"/>
      <c r="E33" s="97"/>
      <c r="F33" s="97"/>
      <c r="G33" s="97"/>
      <c r="H33" s="97"/>
      <c r="I33" s="98"/>
      <c r="J33" s="105"/>
    </row>
    <row r="34" spans="1:10" ht="15">
      <c r="A34" s="77" t="s">
        <v>60</v>
      </c>
      <c r="B34" s="78" t="s">
        <v>87</v>
      </c>
      <c r="C34" s="97"/>
      <c r="D34" s="97"/>
      <c r="E34" s="97"/>
      <c r="F34" s="97"/>
      <c r="G34" s="97"/>
      <c r="H34" s="97"/>
      <c r="I34" s="98"/>
      <c r="J34" s="105"/>
    </row>
    <row r="35" spans="1:10" ht="24">
      <c r="A35" s="77" t="s">
        <v>62</v>
      </c>
      <c r="B35" s="78" t="s">
        <v>88</v>
      </c>
      <c r="C35" s="97"/>
      <c r="D35" s="97"/>
      <c r="E35" s="97"/>
      <c r="F35" s="97"/>
      <c r="G35" s="97"/>
      <c r="H35" s="97"/>
      <c r="I35" s="98"/>
      <c r="J35" s="105"/>
    </row>
    <row r="36" spans="1:10" ht="24">
      <c r="A36" s="77" t="s">
        <v>64</v>
      </c>
      <c r="B36" s="78" t="s">
        <v>89</v>
      </c>
      <c r="C36" s="97"/>
      <c r="D36" s="97"/>
      <c r="E36" s="97"/>
      <c r="F36" s="97"/>
      <c r="G36" s="97"/>
      <c r="H36" s="97"/>
      <c r="I36" s="98"/>
      <c r="J36" s="105"/>
    </row>
    <row r="37" spans="1:10" ht="15">
      <c r="A37" s="77" t="s">
        <v>66</v>
      </c>
      <c r="B37" s="78" t="s">
        <v>90</v>
      </c>
      <c r="C37" s="97"/>
      <c r="D37" s="97"/>
      <c r="E37" s="97"/>
      <c r="F37" s="97"/>
      <c r="G37" s="97"/>
      <c r="H37" s="97"/>
      <c r="I37" s="98"/>
      <c r="J37" s="105"/>
    </row>
    <row r="38" spans="1:10" ht="36.75" thickBot="1">
      <c r="A38" s="79" t="s">
        <v>68</v>
      </c>
      <c r="B38" s="85" t="s">
        <v>91</v>
      </c>
      <c r="C38" s="100"/>
      <c r="D38" s="100"/>
      <c r="E38" s="100"/>
      <c r="F38" s="100"/>
      <c r="G38" s="100"/>
      <c r="H38" s="100"/>
      <c r="I38" s="101"/>
      <c r="J38" s="105"/>
    </row>
    <row r="39" spans="1:10">
      <c r="A39" s="86"/>
      <c r="B39" s="87"/>
      <c r="C39" s="154"/>
      <c r="D39" s="154"/>
      <c r="E39" s="154"/>
      <c r="F39" s="154"/>
      <c r="G39" s="154"/>
      <c r="H39" s="154"/>
      <c r="I39" s="155" t="s">
        <v>92</v>
      </c>
    </row>
    <row r="40" spans="1:10">
      <c r="A40" s="138" t="s">
        <v>93</v>
      </c>
      <c r="B40" s="140" t="s">
        <v>1</v>
      </c>
      <c r="C40" s="156" t="s">
        <v>46</v>
      </c>
      <c r="D40" s="157"/>
      <c r="E40" s="157"/>
      <c r="F40" s="157"/>
      <c r="G40" s="157"/>
      <c r="H40" s="158"/>
      <c r="I40" s="159" t="s">
        <v>47</v>
      </c>
    </row>
    <row r="41" spans="1:10" ht="102">
      <c r="A41" s="139"/>
      <c r="B41" s="141"/>
      <c r="C41" s="160" t="s">
        <v>39</v>
      </c>
      <c r="D41" s="160" t="s">
        <v>40</v>
      </c>
      <c r="E41" s="160" t="s">
        <v>41</v>
      </c>
      <c r="F41" s="160" t="s">
        <v>42</v>
      </c>
      <c r="G41" s="160" t="s">
        <v>43</v>
      </c>
      <c r="H41" s="160" t="s">
        <v>44</v>
      </c>
      <c r="I41" s="161"/>
    </row>
    <row r="42" spans="1:10" ht="13.5" thickBot="1">
      <c r="A42" s="90">
        <v>1</v>
      </c>
      <c r="B42" s="91">
        <v>2</v>
      </c>
      <c r="C42" s="162" t="s">
        <v>94</v>
      </c>
      <c r="D42" s="162">
        <v>4</v>
      </c>
      <c r="E42" s="162">
        <v>5</v>
      </c>
      <c r="F42" s="162">
        <v>6</v>
      </c>
      <c r="G42" s="162">
        <v>7</v>
      </c>
      <c r="H42" s="162" t="s">
        <v>11</v>
      </c>
      <c r="I42" s="163">
        <v>9</v>
      </c>
    </row>
    <row r="43" spans="1:10" ht="15">
      <c r="A43" s="80" t="s">
        <v>42</v>
      </c>
      <c r="B43" s="92" t="s">
        <v>95</v>
      </c>
      <c r="C43" s="95"/>
      <c r="D43" s="95"/>
      <c r="E43" s="95"/>
      <c r="F43" s="95"/>
      <c r="G43" s="95"/>
      <c r="H43" s="95"/>
      <c r="I43" s="96"/>
      <c r="J43" s="105"/>
    </row>
    <row r="44" spans="1:10" ht="24">
      <c r="A44" s="75" t="s">
        <v>52</v>
      </c>
      <c r="B44" s="76" t="s">
        <v>96</v>
      </c>
      <c r="C44" s="97"/>
      <c r="D44" s="97"/>
      <c r="E44" s="97"/>
      <c r="F44" s="97"/>
      <c r="G44" s="97"/>
      <c r="H44" s="97"/>
      <c r="I44" s="98"/>
      <c r="J44" s="105"/>
    </row>
    <row r="45" spans="1:10" ht="15">
      <c r="A45" s="77" t="s">
        <v>54</v>
      </c>
      <c r="B45" s="78" t="s">
        <v>97</v>
      </c>
      <c r="C45" s="97"/>
      <c r="D45" s="97"/>
      <c r="E45" s="97"/>
      <c r="F45" s="97"/>
      <c r="G45" s="97"/>
      <c r="H45" s="97"/>
      <c r="I45" s="98"/>
      <c r="J45" s="105"/>
    </row>
    <row r="46" spans="1:10" ht="15">
      <c r="A46" s="77" t="s">
        <v>56</v>
      </c>
      <c r="B46" s="78" t="s">
        <v>98</v>
      </c>
      <c r="C46" s="97"/>
      <c r="D46" s="97"/>
      <c r="E46" s="97"/>
      <c r="F46" s="97"/>
      <c r="G46" s="97"/>
      <c r="H46" s="97"/>
      <c r="I46" s="98"/>
      <c r="J46" s="105"/>
    </row>
    <row r="47" spans="1:10" ht="15">
      <c r="A47" s="77" t="s">
        <v>58</v>
      </c>
      <c r="B47" s="78" t="s">
        <v>99</v>
      </c>
      <c r="C47" s="97"/>
      <c r="D47" s="97"/>
      <c r="E47" s="97"/>
      <c r="F47" s="97"/>
      <c r="G47" s="97"/>
      <c r="H47" s="97"/>
      <c r="I47" s="98"/>
      <c r="J47" s="105"/>
    </row>
    <row r="48" spans="1:10" ht="15">
      <c r="A48" s="77" t="s">
        <v>60</v>
      </c>
      <c r="B48" s="78" t="s">
        <v>100</v>
      </c>
      <c r="C48" s="97"/>
      <c r="D48" s="97"/>
      <c r="E48" s="97"/>
      <c r="F48" s="97"/>
      <c r="G48" s="97"/>
      <c r="H48" s="97"/>
      <c r="I48" s="98"/>
      <c r="J48" s="105"/>
    </row>
    <row r="49" spans="1:10" ht="24">
      <c r="A49" s="77" t="s">
        <v>62</v>
      </c>
      <c r="B49" s="78" t="s">
        <v>101</v>
      </c>
      <c r="C49" s="97"/>
      <c r="D49" s="97"/>
      <c r="E49" s="97"/>
      <c r="F49" s="97"/>
      <c r="G49" s="97"/>
      <c r="H49" s="97"/>
      <c r="I49" s="98"/>
      <c r="J49" s="105"/>
    </row>
    <row r="50" spans="1:10" ht="24">
      <c r="A50" s="77" t="s">
        <v>64</v>
      </c>
      <c r="B50" s="78" t="s">
        <v>102</v>
      </c>
      <c r="C50" s="97"/>
      <c r="D50" s="97"/>
      <c r="E50" s="97"/>
      <c r="F50" s="97"/>
      <c r="G50" s="97"/>
      <c r="H50" s="97"/>
      <c r="I50" s="98"/>
      <c r="J50" s="105"/>
    </row>
    <row r="51" spans="1:10" ht="15">
      <c r="A51" s="77" t="s">
        <v>66</v>
      </c>
      <c r="B51" s="78" t="s">
        <v>103</v>
      </c>
      <c r="C51" s="97"/>
      <c r="D51" s="97"/>
      <c r="E51" s="97"/>
      <c r="F51" s="97"/>
      <c r="G51" s="97"/>
      <c r="H51" s="97"/>
      <c r="I51" s="98"/>
      <c r="J51" s="105"/>
    </row>
    <row r="52" spans="1:10" ht="36">
      <c r="A52" s="79" t="s">
        <v>68</v>
      </c>
      <c r="B52" s="78" t="s">
        <v>104</v>
      </c>
      <c r="C52" s="97"/>
      <c r="D52" s="97"/>
      <c r="E52" s="97"/>
      <c r="F52" s="97"/>
      <c r="G52" s="97"/>
      <c r="H52" s="97"/>
      <c r="I52" s="98"/>
      <c r="J52" s="105"/>
    </row>
    <row r="53" spans="1:10" ht="15">
      <c r="A53" s="80" t="s">
        <v>43</v>
      </c>
      <c r="B53" s="93" t="s">
        <v>105</v>
      </c>
      <c r="C53" s="97"/>
      <c r="D53" s="97"/>
      <c r="E53" s="97"/>
      <c r="F53" s="97">
        <v>519600</v>
      </c>
      <c r="G53" s="97"/>
      <c r="H53" s="97"/>
      <c r="I53" s="98">
        <v>519600</v>
      </c>
      <c r="J53" s="105"/>
    </row>
    <row r="54" spans="1:10">
      <c r="A54" s="83" t="s">
        <v>81</v>
      </c>
      <c r="B54" s="84"/>
      <c r="C54" s="97"/>
      <c r="D54" s="97"/>
      <c r="E54" s="97"/>
      <c r="F54" s="97"/>
      <c r="G54" s="97"/>
      <c r="H54" s="97"/>
      <c r="I54" s="98"/>
    </row>
    <row r="55" spans="1:10" ht="15">
      <c r="A55" s="75" t="s">
        <v>82</v>
      </c>
      <c r="B55" s="82" t="s">
        <v>106</v>
      </c>
      <c r="C55" s="97"/>
      <c r="D55" s="97"/>
      <c r="E55" s="97"/>
      <c r="F55" s="97"/>
      <c r="G55" s="97"/>
      <c r="H55" s="97"/>
      <c r="I55" s="98"/>
      <c r="J55" s="105"/>
    </row>
    <row r="56" spans="1:10" ht="15">
      <c r="A56" s="77" t="s">
        <v>54</v>
      </c>
      <c r="B56" s="78" t="s">
        <v>107</v>
      </c>
      <c r="C56" s="97"/>
      <c r="D56" s="97"/>
      <c r="E56" s="97"/>
      <c r="F56" s="97"/>
      <c r="G56" s="97"/>
      <c r="H56" s="97"/>
      <c r="I56" s="98"/>
      <c r="J56" s="105"/>
    </row>
    <row r="57" spans="1:10" ht="15">
      <c r="A57" s="77" t="s">
        <v>56</v>
      </c>
      <c r="B57" s="78" t="s">
        <v>108</v>
      </c>
      <c r="C57" s="97"/>
      <c r="D57" s="97"/>
      <c r="E57" s="97"/>
      <c r="F57" s="97"/>
      <c r="G57" s="97"/>
      <c r="H57" s="97"/>
      <c r="I57" s="98"/>
      <c r="J57" s="105"/>
    </row>
    <row r="58" spans="1:10" ht="15">
      <c r="A58" s="77" t="s">
        <v>58</v>
      </c>
      <c r="B58" s="78" t="s">
        <v>109</v>
      </c>
      <c r="C58" s="97"/>
      <c r="D58" s="97"/>
      <c r="E58" s="97"/>
      <c r="F58" s="97"/>
      <c r="G58" s="97"/>
      <c r="H58" s="97"/>
      <c r="I58" s="98"/>
      <c r="J58" s="105"/>
    </row>
    <row r="59" spans="1:10" ht="15">
      <c r="A59" s="77" t="s">
        <v>60</v>
      </c>
      <c r="B59" s="78" t="s">
        <v>110</v>
      </c>
      <c r="C59" s="97"/>
      <c r="D59" s="97"/>
      <c r="E59" s="97"/>
      <c r="F59" s="97">
        <v>519600</v>
      </c>
      <c r="G59" s="97"/>
      <c r="H59" s="97"/>
      <c r="I59" s="98">
        <v>519600</v>
      </c>
      <c r="J59" s="105"/>
    </row>
    <row r="60" spans="1:10" ht="24">
      <c r="A60" s="77" t="s">
        <v>62</v>
      </c>
      <c r="B60" s="78" t="s">
        <v>111</v>
      </c>
      <c r="C60" s="97"/>
      <c r="D60" s="97"/>
      <c r="E60" s="97"/>
      <c r="F60" s="97"/>
      <c r="G60" s="97"/>
      <c r="H60" s="97"/>
      <c r="I60" s="98"/>
      <c r="J60" s="105"/>
    </row>
    <row r="61" spans="1:10" ht="24">
      <c r="A61" s="77" t="s">
        <v>64</v>
      </c>
      <c r="B61" s="78" t="s">
        <v>112</v>
      </c>
      <c r="C61" s="97"/>
      <c r="D61" s="97"/>
      <c r="E61" s="97"/>
      <c r="F61" s="97"/>
      <c r="G61" s="97"/>
      <c r="H61" s="97"/>
      <c r="I61" s="98"/>
      <c r="J61" s="105"/>
    </row>
    <row r="62" spans="1:10" ht="15">
      <c r="A62" s="77" t="s">
        <v>66</v>
      </c>
      <c r="B62" s="78" t="s">
        <v>113</v>
      </c>
      <c r="C62" s="97"/>
      <c r="D62" s="97"/>
      <c r="E62" s="97"/>
      <c r="F62" s="97"/>
      <c r="G62" s="97"/>
      <c r="H62" s="97"/>
      <c r="I62" s="98"/>
      <c r="J62" s="105"/>
    </row>
    <row r="63" spans="1:10" ht="36">
      <c r="A63" s="79" t="s">
        <v>68</v>
      </c>
      <c r="B63" s="78" t="s">
        <v>114</v>
      </c>
      <c r="C63" s="97"/>
      <c r="D63" s="97"/>
      <c r="E63" s="97"/>
      <c r="F63" s="97"/>
      <c r="G63" s="97"/>
      <c r="H63" s="97"/>
      <c r="I63" s="98"/>
      <c r="J63" s="105"/>
    </row>
    <row r="64" spans="1:10" ht="15">
      <c r="A64" s="94" t="s">
        <v>44</v>
      </c>
      <c r="B64" s="93" t="s">
        <v>115</v>
      </c>
      <c r="C64" s="97"/>
      <c r="D64" s="97"/>
      <c r="E64" s="97"/>
      <c r="F64" s="97"/>
      <c r="G64" s="97"/>
      <c r="H64" s="97"/>
      <c r="I64" s="98"/>
      <c r="J64" s="105"/>
    </row>
    <row r="65" spans="1:10" ht="24">
      <c r="A65" s="75" t="s">
        <v>52</v>
      </c>
      <c r="B65" s="82" t="s">
        <v>116</v>
      </c>
      <c r="C65" s="97"/>
      <c r="D65" s="97"/>
      <c r="E65" s="97"/>
      <c r="F65" s="97"/>
      <c r="G65" s="97"/>
      <c r="H65" s="97"/>
      <c r="I65" s="98"/>
      <c r="J65" s="105"/>
    </row>
    <row r="66" spans="1:10" ht="15">
      <c r="A66" s="77" t="s">
        <v>54</v>
      </c>
      <c r="B66" s="78" t="s">
        <v>117</v>
      </c>
      <c r="C66" s="97"/>
      <c r="D66" s="97"/>
      <c r="E66" s="97"/>
      <c r="F66" s="97"/>
      <c r="G66" s="97"/>
      <c r="H66" s="97"/>
      <c r="I66" s="98"/>
      <c r="J66" s="105"/>
    </row>
    <row r="67" spans="1:10" ht="15">
      <c r="A67" s="77" t="s">
        <v>56</v>
      </c>
      <c r="B67" s="78" t="s">
        <v>118</v>
      </c>
      <c r="C67" s="97"/>
      <c r="D67" s="97"/>
      <c r="E67" s="97"/>
      <c r="F67" s="97"/>
      <c r="G67" s="97"/>
      <c r="H67" s="97"/>
      <c r="I67" s="98"/>
      <c r="J67" s="105"/>
    </row>
    <row r="68" spans="1:10" ht="15">
      <c r="A68" s="77" t="s">
        <v>58</v>
      </c>
      <c r="B68" s="78" t="s">
        <v>119</v>
      </c>
      <c r="C68" s="97"/>
      <c r="D68" s="97"/>
      <c r="E68" s="97"/>
      <c r="F68" s="97"/>
      <c r="G68" s="97"/>
      <c r="H68" s="97"/>
      <c r="I68" s="98"/>
      <c r="J68" s="105"/>
    </row>
    <row r="69" spans="1:10" ht="15">
      <c r="A69" s="77" t="s">
        <v>60</v>
      </c>
      <c r="B69" s="78" t="s">
        <v>120</v>
      </c>
      <c r="C69" s="97"/>
      <c r="D69" s="97"/>
      <c r="E69" s="97"/>
      <c r="F69" s="97"/>
      <c r="G69" s="97"/>
      <c r="H69" s="97"/>
      <c r="I69" s="98"/>
      <c r="J69" s="105"/>
    </row>
    <row r="70" spans="1:10" ht="24">
      <c r="A70" s="77" t="s">
        <v>62</v>
      </c>
      <c r="B70" s="78" t="s">
        <v>121</v>
      </c>
      <c r="C70" s="97"/>
      <c r="D70" s="97"/>
      <c r="E70" s="97"/>
      <c r="F70" s="97"/>
      <c r="G70" s="97"/>
      <c r="H70" s="97"/>
      <c r="I70" s="98"/>
      <c r="J70" s="105"/>
    </row>
    <row r="71" spans="1:10" ht="24">
      <c r="A71" s="77" t="s">
        <v>64</v>
      </c>
      <c r="B71" s="78" t="s">
        <v>122</v>
      </c>
      <c r="C71" s="97"/>
      <c r="D71" s="97"/>
      <c r="E71" s="97"/>
      <c r="F71" s="97"/>
      <c r="G71" s="97"/>
      <c r="H71" s="97"/>
      <c r="I71" s="98"/>
      <c r="J71" s="105"/>
    </row>
    <row r="72" spans="1:10" ht="15">
      <c r="A72" s="77" t="s">
        <v>66</v>
      </c>
      <c r="B72" s="78" t="s">
        <v>123</v>
      </c>
      <c r="C72" s="97"/>
      <c r="D72" s="97"/>
      <c r="E72" s="97"/>
      <c r="F72" s="97"/>
      <c r="G72" s="97"/>
      <c r="H72" s="97"/>
      <c r="I72" s="98"/>
      <c r="J72" s="105"/>
    </row>
    <row r="73" spans="1:10" ht="36.75" thickBot="1">
      <c r="A73" s="79" t="s">
        <v>68</v>
      </c>
      <c r="B73" s="85" t="s">
        <v>124</v>
      </c>
      <c r="C73" s="100"/>
      <c r="D73" s="100"/>
      <c r="E73" s="100"/>
      <c r="F73" s="100"/>
      <c r="G73" s="100"/>
      <c r="H73" s="100"/>
      <c r="I73" s="101"/>
      <c r="J73" s="105"/>
    </row>
  </sheetData>
  <mergeCells count="8">
    <mergeCell ref="A40:A41"/>
    <mergeCell ref="B40:B41"/>
    <mergeCell ref="C40:H40"/>
    <mergeCell ref="I40:I41"/>
    <mergeCell ref="I4:I5"/>
    <mergeCell ref="A4:A5"/>
    <mergeCell ref="B4:B5"/>
    <mergeCell ref="C4:H4"/>
  </mergeCells>
  <pageMargins left="0.70866141732283472" right="0.70866141732283472" top="0.74803149606299213" bottom="0.74803149606299213" header="0.31496062992125984" footer="0.31496062992125984"/>
  <pageSetup paperSize="8" scale="93" orientation="landscape" r:id="rId1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13</vt:i4>
      </vt:variant>
    </vt:vector>
  </HeadingPairs>
  <TitlesOfParts>
    <vt:vector size="17" baseType="lpstr">
      <vt:lpstr>Таблица1</vt:lpstr>
      <vt:lpstr>Таблица2</vt:lpstr>
      <vt:lpstr>Таблица3</vt:lpstr>
      <vt:lpstr>Таблица4</vt:lpstr>
      <vt:lpstr>_Otchet_Period_Source__AT_ObjectName</vt:lpstr>
      <vt:lpstr>_PBuh_</vt:lpstr>
      <vt:lpstr>_PBuhN_</vt:lpstr>
      <vt:lpstr>_Period_</vt:lpstr>
      <vt:lpstr>_PRuk_</vt:lpstr>
      <vt:lpstr>_PRukN_</vt:lpstr>
      <vt:lpstr>_RDate_</vt:lpstr>
      <vt:lpstr>_СпрОКПО_</vt:lpstr>
      <vt:lpstr>_СпрОКТМО_</vt:lpstr>
      <vt:lpstr>total2</vt:lpstr>
      <vt:lpstr>Таблица1!Заголовки_для_печати</vt:lpstr>
      <vt:lpstr>Таблица1!Область_печати</vt:lpstr>
      <vt:lpstr>Таблица4!Область_печати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Поселение</cp:lastModifiedBy>
  <cp:lastPrinted>2014-03-04T12:19:19Z</cp:lastPrinted>
  <dcterms:created xsi:type="dcterms:W3CDTF">1999-06-18T11:49:53Z</dcterms:created>
  <dcterms:modified xsi:type="dcterms:W3CDTF">2014-03-04T12:21:11Z</dcterms:modified>
</cp:coreProperties>
</file>